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Erik\2026\10․ Երևան - կոյուղագծեր\New folder\"/>
    </mc:Choice>
  </mc:AlternateContent>
  <xr:revisionPtr revIDLastSave="0" documentId="13_ncr:1_{C8D94FC5-592D-4B91-8BF9-FE50B8DC3FAD}" xr6:coauthVersionLast="47" xr6:coauthVersionMax="47" xr10:uidLastSave="{00000000-0000-0000-0000-000000000000}"/>
  <bookViews>
    <workbookView xWindow="-120" yWindow="-120" windowWidth="24240" windowHeight="13020" tabRatio="896" xr2:uid="{00000000-000D-0000-FFFF-FFFF00000000}"/>
  </bookViews>
  <sheets>
    <sheet name=" Раздел I" sheetId="36" r:id="rId1"/>
  </sheets>
  <definedNames>
    <definedName name="_xlnm.Print_Titles" localSheetId="0">'Բաժին I'!$8:$8</definedName>
    <definedName name="_xlnm.Print_Area" localSheetId="0">'Բաժին I'!$A$1:$F$290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8" i="36" l="1"/>
  <c r="F277" i="36"/>
  <c r="F276" i="36"/>
  <c r="F275" i="36"/>
  <c r="F274" i="36"/>
  <c r="F271" i="36"/>
  <c r="F270" i="36"/>
  <c r="F269" i="36"/>
  <c r="F268" i="36"/>
  <c r="F267" i="36"/>
  <c r="F266" i="36"/>
  <c r="F265" i="36"/>
  <c r="F264" i="36"/>
  <c r="F263" i="36"/>
  <c r="F262" i="36"/>
  <c r="F261" i="36"/>
  <c r="F260" i="36"/>
  <c r="F259" i="36"/>
  <c r="F258" i="36"/>
  <c r="F257" i="36"/>
  <c r="F256" i="36"/>
  <c r="F255" i="36"/>
  <c r="F254" i="36"/>
  <c r="F253" i="36"/>
  <c r="F252" i="36"/>
  <c r="F251" i="36"/>
  <c r="F250" i="36"/>
  <c r="F249" i="36"/>
  <c r="F248" i="36"/>
  <c r="F246" i="36"/>
  <c r="F245" i="36"/>
  <c r="F244" i="36"/>
  <c r="F243" i="36"/>
  <c r="F240" i="36"/>
  <c r="F239" i="36"/>
  <c r="F238" i="36"/>
  <c r="F237" i="36"/>
  <c r="F236" i="36"/>
  <c r="F235" i="36"/>
  <c r="F234" i="36"/>
  <c r="F233" i="36"/>
  <c r="F232" i="36"/>
  <c r="F231" i="36"/>
  <c r="F230" i="36"/>
  <c r="F227" i="36"/>
  <c r="F226" i="36"/>
  <c r="F225" i="36"/>
  <c r="F223" i="36"/>
  <c r="F222" i="36"/>
  <c r="F221" i="36"/>
  <c r="F220" i="36"/>
  <c r="F219" i="36"/>
  <c r="F218" i="36"/>
  <c r="F217" i="36"/>
  <c r="F216" i="36"/>
  <c r="F215" i="36"/>
  <c r="F214" i="36"/>
  <c r="F213" i="36"/>
  <c r="F212" i="36"/>
  <c r="F211" i="36"/>
  <c r="F210" i="36"/>
  <c r="F209" i="36"/>
  <c r="F208" i="36"/>
  <c r="F207" i="36"/>
  <c r="F206" i="36"/>
  <c r="F205" i="36"/>
  <c r="F204" i="36"/>
  <c r="F203" i="36"/>
  <c r="F202" i="36"/>
  <c r="F201" i="36"/>
  <c r="F200" i="36"/>
  <c r="F199" i="36"/>
  <c r="F198" i="36"/>
  <c r="F197" i="36"/>
  <c r="F196" i="36"/>
  <c r="F195" i="36"/>
  <c r="F194" i="36"/>
  <c r="F193" i="36"/>
  <c r="F189" i="36"/>
  <c r="F188" i="36"/>
  <c r="F187" i="36"/>
  <c r="F186" i="36"/>
  <c r="F185" i="36"/>
  <c r="F182" i="36"/>
  <c r="F181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4" i="36"/>
  <c r="F163" i="36"/>
  <c r="F162" i="36"/>
  <c r="F161" i="36"/>
  <c r="F160" i="36"/>
  <c r="F159" i="36"/>
  <c r="F157" i="36"/>
  <c r="F156" i="36"/>
  <c r="F155" i="36"/>
  <c r="F154" i="36"/>
  <c r="F153" i="36"/>
  <c r="F152" i="36"/>
  <c r="F151" i="36"/>
  <c r="F150" i="36"/>
  <c r="F149" i="36"/>
  <c r="F148" i="36"/>
  <c r="F147" i="36"/>
  <c r="F146" i="36"/>
  <c r="F145" i="36"/>
  <c r="F144" i="36"/>
  <c r="F141" i="36"/>
  <c r="F140" i="36"/>
  <c r="F139" i="36"/>
  <c r="F138" i="36"/>
  <c r="F137" i="36"/>
  <c r="F136" i="36"/>
  <c r="F135" i="36"/>
  <c r="F134" i="36"/>
  <c r="F133" i="36"/>
  <c r="F132" i="36"/>
  <c r="F131" i="36"/>
  <c r="F128" i="36"/>
  <c r="F127" i="36"/>
  <c r="F126" i="36"/>
  <c r="F124" i="36"/>
  <c r="F123" i="36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09" i="36"/>
  <c r="F108" i="36"/>
  <c r="F107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0" i="36"/>
  <c r="F89" i="36"/>
  <c r="F88" i="36"/>
  <c r="F87" i="36"/>
  <c r="F86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8" i="36"/>
  <c r="F57" i="36"/>
  <c r="F56" i="36"/>
  <c r="F55" i="36"/>
  <c r="F52" i="36"/>
  <c r="F51" i="36"/>
  <c r="F50" i="36"/>
  <c r="F49" i="36"/>
  <c r="F48" i="36"/>
  <c r="F47" i="36"/>
  <c r="F46" i="36"/>
  <c r="F45" i="36"/>
  <c r="F44" i="36"/>
  <c r="F43" i="36"/>
  <c r="F42" i="36"/>
  <c r="F39" i="36"/>
  <c r="F38" i="36"/>
  <c r="F37" i="36"/>
  <c r="F36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90" i="36" l="1"/>
  <c r="F279" i="36"/>
  <c r="F91" i="36"/>
  <c r="F280" i="36" l="1"/>
  <c r="F281" i="36" l="1"/>
  <c r="F282" i="36" l="1"/>
</calcChain>
</file>

<file path=xl/sharedStrings.xml><?xml version="1.0" encoding="utf-8"?>
<sst xmlns="http://schemas.openxmlformats.org/spreadsheetml/2006/main" count="523" uniqueCount="138">
  <si>
    <t>кусок</t>
  </si>
  <si>
    <r>
      <t> м</t>
    </r>
    <r>
      <rPr>
        <vertAlign val="superscript"/>
        <sz val="10"/>
        <rFont val="Sylfaen"/>
        <family val="1"/>
        <charset val="204"/>
      </rPr>
      <t> 3</t>
    </r>
  </si>
  <si>
    <t> H/N</t>
  </si>
  <si>
    <t> Виды и названия произведений</t>
  </si>
  <si>
    <t> Н/Д</t>
  </si>
  <si>
    <t> Количество</t>
  </si>
  <si>
    <t xml:space="preserve"> Цена за единицу (тысяч AMD)</t>
  </si>
  <si>
    <t> Сумма (тысячи AMD)</t>
  </si>
  <si>
    <t> Объемный лист</t>
  </si>
  <si>
    <t> Гидроизоляция наружных поверхностей стен двумя слоями битумной мастики.</t>
  </si>
  <si>
    <r>
      <t> м</t>
    </r>
    <r>
      <rPr>
        <vertAlign val="superscript"/>
        <sz val="11"/>
        <rFont val="Sylfaen"/>
        <family val="1"/>
        <charset val="204"/>
      </rPr>
      <t> 2</t>
    </r>
  </si>
  <si>
    <r>
      <t> м</t>
    </r>
    <r>
      <rPr>
        <vertAlign val="superscript"/>
        <sz val="11"/>
        <rFont val="Sylfaen"/>
        <family val="1"/>
        <charset val="204"/>
      </rPr>
      <t> 3</t>
    </r>
  </si>
  <si>
    <t> Строительство колодца из сборных железобетонных элементов диаметром D=1,0 м.</t>
  </si>
  <si>
    <t> Общий</t>
  </si>
  <si>
    <t> Нанесение подготовительного слоя бетона класса В7.5 толщиной h=10 см.</t>
  </si>
  <si>
    <t xml:space="preserve"> Сборная железобетонная фундаментная плита типа HS 10</t>
  </si>
  <si>
    <t xml:space="preserve"> Сборное стальное кольцо для стен типа PO 10-9</t>
  </si>
  <si>
    <t> Сборная крышка типа TSS 10 с массивным чугунным покрытием.</t>
  </si>
  <si>
    <t> Установка металлических розеток</t>
  </si>
  <si>
    <t>Двухслойная масляная живопись металлических конструкций</t>
  </si>
  <si>
    <t> НДС - 20%</t>
  </si>
  <si>
    <t xml:space="preserve"> Ручная отделка траншей и котлованов, включая выравнивание пола.</t>
  </si>
  <si>
    <t> 1.1. Земляные работы</t>
  </si>
  <si>
    <r>
      <t> м</t>
    </r>
    <r>
      <rPr>
        <vertAlign val="superscript"/>
        <sz val="11"/>
        <rFont val="Times Armenian"/>
        <family val="1"/>
      </rPr>
      <t> 3</t>
    </r>
  </si>
  <si>
    <t> Разработка траншей и котлованов в грунтах V-класса с использованием экскаватора и боковой засыпки.</t>
  </si>
  <si>
    <t> Разработка траншей и котлованов в грунтах V класса сложности вручную, с боковой засыпкой.</t>
  </si>
  <si>
    <t> Разработка траншей и котлованов на грунтах IV класса с использованием экскаватора и боковой засыпки.</t>
  </si>
  <si>
    <t> В грунтах IV класса вручную разрабатываются траншеи и котлованы, выполняется боковая засыпка.</t>
  </si>
  <si>
    <t> 1.2. Технологические работы</t>
  </si>
  <si>
    <r>
      <t> м</t>
    </r>
    <r>
      <rPr>
        <vertAlign val="superscript"/>
        <sz val="10"/>
        <rFont val="Sylfaen"/>
        <family val="1"/>
        <charset val="204"/>
      </rPr>
      <t> 2</t>
    </r>
  </si>
  <si>
    <t> кг</t>
  </si>
  <si>
    <t xml:space="preserve">1.3. Строительные работы</t>
  </si>
  <si>
    <t xml:space="preserve"> Сборный круглый люк e/b, диаметр D=1,0, высота H=1,8 м (1 шт.)</t>
  </si>
  <si>
    <t> Установка вставных деталей</t>
  </si>
  <si>
    <t> Только 1.</t>
  </si>
  <si>
    <t> 1. Канализационный коллектор-К1</t>
  </si>
  <si>
    <t> Резка асфальтобетонного покрытия</t>
  </si>
  <si>
    <t> м</t>
  </si>
  <si>
    <t> Нанесение гравийного подготовительного слоя толщиной h=15 см.</t>
  </si>
  <si>
    <t xml:space="preserve"> Нанесение крупнозернистого асфальтобетонного покрытия толщиной h=6 см.</t>
  </si>
  <si>
    <t xml:space="preserve"> Нанесение зернистого асфальтобетонного покрытия толщиной h=4 см.</t>
  </si>
  <si>
    <t> Монтаж гофрированных полиэтиленовых канализационных труб типа DN200(GF) SN8 с проведением испытаний.</t>
  </si>
  <si>
    <t> Возведение железобетонной опоры из бетона класса Б12.5 с арматурой из высокопрочного чугуна.</t>
  </si>
  <si>
    <t xml:space="preserve">Сборное стальное кольцо для стен типа PO 10-6</t>
  </si>
  <si>
    <t> Демонтаж существующих базальтовых бордюров и их хранение на месте.</t>
  </si>
  <si>
    <t xml:space="preserve"> Укладка бордюрных камней с бетонным основанием.</t>
  </si>
  <si>
    <t> Демонтаж существующих крышек люков, погрузка в транспортное средство.</t>
  </si>
  <si>
    <t> Монтаж гофрированных полиэтиленовых канализационных труб типа DN160(GF) SN8 с проведением испытаний.</t>
  </si>
  <si>
    <t> место</t>
  </si>
  <si>
    <t xml:space="preserve"> Просверливание отверстий в стенках установленных бетонных колодцев</t>
  </si>
  <si>
    <t> Заделка отверстия цементным раствором.</t>
  </si>
  <si>
    <t xml:space="preserve"> Фронтальные соединения существующих и отремонтированных водоотводных линий</t>
  </si>
  <si>
    <t> т</t>
  </si>
  <si>
    <t>Разрушение грунтов VI класса в траншеях и котлованах с помощью гидравлического молота.</t>
  </si>
  <si>
    <t> Уплотнение грунтов VI класса в траншеях и котлованах ручным ударным молотком и боковая засыпка.</t>
  </si>
  <si>
    <t> Нанесение подготовительного слоя песка толщиной h=10 см (базальтовый гравий размером 0-5,0 мм)</t>
  </si>
  <si>
    <t> Нанесение защитного слоя песка (базальтовый гравий 0-5,0 мм).</t>
  </si>
  <si>
    <t> Техническая модификация защитных плит на участке до 10,0 км, передача в эксплуатацию эксплуатирующей организации.</t>
  </si>
  <si>
    <t> Просверление отверстия в стенке существующего канализационного колодца.</t>
  </si>
  <si>
    <t>Выемка траншей и котлованов в предварительно уплотненных грунтах VI класса с боковой засыпкой.</t>
  </si>
  <si>
    <t> Тележки для погрузки грунтов VI класса в боковую насыпь.</t>
  </si>
  <si>
    <t> Тележки для погрузки грунта 5-го класса с боковой засыпкой</t>
  </si>
  <si>
    <t> Тележки для погрузки грунтов IV класса в боковую насыпь.</t>
  </si>
  <si>
    <t> Засыпка траншей и котлованов экскаватором, песком и гравием (базальтовый гравий 0-5,0 мм).</t>
  </si>
  <si>
    <t> Засыпка траншей и котлованов вручную песком и уплотнением (базальтовый гравий 0-5,0 мм).</t>
  </si>
  <si>
    <t> Монтаж гофрированных полиэтиленовых канализационных труб типа DN110(GF) SN8 с проведением испытаний.</t>
  </si>
  <si>
    <t>2. Канализационный коллектор-К2</t>
  </si>
  <si>
    <t> 2.1. Земляные работы</t>
  </si>
  <si>
    <t> 2.2. Технологические работы</t>
  </si>
  <si>
    <t xml:space="preserve"> 2.3. Строительные работы</t>
  </si>
  <si>
    <t> Только 2.</t>
  </si>
  <si>
    <t> Транспортировка щебня, асфальтобетона и гравия на расстояние 14,0 км до полигона Нубарашен.</t>
  </si>
  <si>
    <t> Транспортировка поднятого грунта на расстояние 14,0 км до полигона Нубарашен.</t>
  </si>
  <si>
    <t> Всего 3.</t>
  </si>
  <si>
    <t> Только 1-3.</t>
  </si>
  <si>
    <t> Разработка траншей и котлованов в грунтах IV класса с помощью экскаватора (дробленый асфальтобетон и гравий), погрузка техники.</t>
  </si>
  <si>
    <t> Разработка траншей и котлованов экскаватором в предварительно уплотненных грунтах VI класса путем погрузки транспортного средства.</t>
  </si>
  <si>
    <t>Разработка траншей и котлованов в грунтах V-класса с помощью экскаватора, погрузка в а/м</t>
  </si>
  <si>
    <t> Разработка траншей и котлованов в грунтах IV класса с использованием экскаватора, погрузка в а/м</t>
  </si>
  <si>
    <t> Монтаж гофрированных полиэтиленовых канализационных труб типа DN315(GF) SN8 с проведением испытаний.</t>
  </si>
  <si>
    <t> Погрузка грунтов VI класса на боковую насыпь транспортным средством.</t>
  </si>
  <si>
    <t> Погрузка грунтов V класса насыпи с помощью транспортного средства.</t>
  </si>
  <si>
    <t> Погрузка грунтов IV класса насыпи с помощью транспортного средства.</t>
  </si>
  <si>
    <t> Засыпка траншей и котлованов песком (базальтовый гравий фракции 0-5,0 мм).</t>
  </si>
  <si>
    <r>
      <rPr>
        <sz val="12"/>
        <color theme="1"/>
        <rFont val="Sylfaen"/>
        <family val="1"/>
      </rPr>
      <t> Название объекта:</t>
    </r>
    <r>
      <rPr>
        <sz val="11"/>
        <color theme="1"/>
        <rFont val="Sylfaen"/>
        <family val="1"/>
      </rPr>
      <t xml:space="preserve">Реконструкция канализационной линии по адресу: улица Молдовакан, 48/3, административный район Нор Норк, Ереван.</t>
    </r>
  </si>
  <si>
    <r>
      <t> Демонтаж асфальтобетонного покрытия молотком по всей площади асфальтобетонного покрытия траншей и котлованов (360,0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</si>
  <si>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Колодцы Э/б ГДХ-1-5, АДГ-1 D=1,0м H=0,60-1,50 м</t>
  </si>
  <si>
    <t xml:space="preserve"> 1.4. Реконструкция эвакуационных выходов</t>
  </si>
  <si>
    <t> 1.4.1. Работы по сносу и демонтажу</t>
  </si>
  <si>
    <t> 1.4.2. Земляные работы</t>
  </si>
  <si>
    <r>
      <t> Демонтаж асфальтобетонного покрытия молотком по всей площади асфальтобетонного покрытия траншеи и котлована (15,0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</si>
  <si>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Объемы засыпки существующих канализационных колодцев (8,0 м³) включены в объемы песчаной засыпки выходной траншеи, а объемы восстановления покрытия (5,0 м²) включены в объемы восстановления асфальтобетонного покрытия.</t>
  </si>
  <si>
    <t> 1.4.3. Технологические работы</t>
  </si>
  <si>
    <r>
      <t> Демонтаж асфальтобетонного покрытия молотком по всей площади асфальтобетонного покрытия траншеи и котлована (280,0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</si>
  <si>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Разработка траншей и котлованов в грунтах IV класса с помощью экскаватора (дробленый асфальтобетон и гравий), боковая засыпка.</t>
  </si>
  <si>
    <t>Тележки для погрузки асфальтобетона и гравия с боковой засыпкой</t>
  </si>
  <si>
    <t> Перевозка загруженного асфальтобетона и щебня тележками на расстояние в среднем 100,0 м, погрузка/разгрузка.</t>
  </si>
  <si>
    <t> Транспортировка грунтов VI класса на тележке на расстояние в среднем 100,0 м с погрузкой в транспортное средство.</t>
  </si>
  <si>
    <t> Транспортировка грунтов V класса на тележке на расстояние в среднем 100,0 м с погрузкой в транспортное средство.</t>
  </si>
  <si>
    <t> Транспортировка грунтов IV класса на тележке на расстояние в среднем 100,0 м с погрузкой в транспортное средство.</t>
  </si>
  <si>
    <t> Перевозка строительных материалов вручную на расстояние в среднем 100,0 м.</t>
  </si>
  <si>
    <t> Колодцы Э/б ГДХ-1-8, АДГ-1-3 Д=1,0м В=0,60-1,80 м</t>
  </si>
  <si>
    <t xml:space="preserve"> 2.4. Реконструкция эвакуационных выходов</t>
  </si>
  <si>
    <t>2.4.1. Работы по сносу и демонтажу</t>
  </si>
  <si>
    <t> Резка бетонных бордюров</t>
  </si>
  <si>
    <t> Демонтаж бетонных бордюров, погрузка транспортного средства.</t>
  </si>
  <si>
    <t xml:space="preserve"> Восстановление бетонных бордюров размером 0,3х0,3 м с использованием бетона класса B15.</t>
  </si>
  <si>
    <t> Разрезание существующего бетонного покрытия</t>
  </si>
  <si>
    <r>
      <t> Демонтаж бетонного покрытия с использованием ручного ударного молотка, подъем транспортного средства (8,0 м).</t>
    </r>
    <r>
      <rPr>
        <vertAlign val="superscript"/>
        <sz val="10"/>
        <rFont val="Sylfaen"/>
        <family val="1"/>
      </rPr>
      <t> 2</t>
    </r>
    <r>
      <rPr>
        <sz val="10"/>
        <rFont val="Sylfaen"/>
        <family val="1"/>
        <charset val="204"/>
      </rPr>
      <t> )</t>
    </r>
  </si>
  <si>
    <t> Восстановление бетонного покрытия с использованием бетона класса B15.</t>
  </si>
  <si>
    <r>
      <t> м</t>
    </r>
    <r>
      <rPr>
        <vertAlign val="superscript"/>
        <sz val="10"/>
        <rFont val="Sylfaen"/>
        <family val="1"/>
      </rPr>
      <t> 2</t>
    </r>
  </si>
  <si>
    <t xml:space="preserve"> Снятие существующего базальтового покрытия.</t>
  </si>
  <si>
    <t xml:space="preserve"> м</t>
  </si>
  <si>
    <r>
      <t> Демонтаж существующего базальтового покрытия с помощью молотка, подъем грузовика (3,0 м)</t>
    </r>
    <r>
      <rPr>
        <vertAlign val="superscript"/>
        <sz val="10"/>
        <rFont val="Sylfaen"/>
        <family val="1"/>
        <charset val="204"/>
      </rPr>
      <t> 3</t>
    </r>
    <r>
      <rPr>
        <sz val="10"/>
        <rFont val="Sylfaen"/>
        <family val="1"/>
        <charset val="204"/>
      </rPr>
      <t> )</t>
    </r>
  </si>
  <si>
    <t>Реставрация базальтового покрытия с использованием базальтовых плиток толщиной 40,0 мм.</t>
  </si>
  <si>
    <r>
      <t> м</t>
    </r>
    <r>
      <rPr>
        <vertAlign val="superscript"/>
        <sz val="11"/>
        <rFont val="GHEA Grapalat"/>
        <family val="3"/>
      </rPr>
      <t> 2</t>
    </r>
  </si>
  <si>
    <t> Транспортировка дробленого бетона и базальта на расстояние 14,0 км до полигона Нубарашен.</t>
  </si>
  <si>
    <t> 2.4.2. Земляные работы</t>
  </si>
  <si>
    <r>
      <t> Демонтаж асфальтобетонного покрытия молотком по всей площади асфальтобетонного покрытия траншеи и котлована (70,0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</si>
  <si>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Объемы обратной засыпки существующих канализационных колодцев, составляющие 12,0 м³, включены в объемы песчаной засыпки выходной траншеи.</t>
  </si>
  <si>
    <t> 2.4.3. Технологические работы</t>
  </si>
  <si>
    <t> 3. Канализационный коллектор-К3</t>
  </si>
  <si>
    <t> 3.1. Земляные работы</t>
  </si>
  <si>
    <r>
      <t>Демонтаж асфальтобетонного покрытия молотком по всей площади асфальтобетонного покрытия траншей и ям (150,0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</si>
  <si>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Перевозка загруженного асфальтобетона и щебня тележками на расстояние в среднем 50,0 м, погрузка/разгрузка.</t>
  </si>
  <si>
    <t> Транспортировка грунтов VI класса на тележке на расстояние в среднем 50,0 м с погрузкой в транспортное средство.</t>
  </si>
  <si>
    <t> Транспортировка грунтов V класса на тележке на расстояние в среднем 50,0 м с погрузкой в транспортное средство.</t>
  </si>
  <si>
    <t> Транспортировка грунтов IV класса на тележке на расстояние в среднем 50,0 м с погрузкой в транспортное средство.</t>
  </si>
  <si>
    <t>Перевозка строительных материалов вручную на расстояние в среднем 50,0 м.</t>
  </si>
  <si>
    <t> 3.2. Технологические работы</t>
  </si>
  <si>
    <t xml:space="preserve"> 3.3. Строительные работы</t>
  </si>
  <si>
    <t> Колодцы Э/б ГДХ-1-3, АДГ-1-2 Д=1,0м В=0,90-1,50 м</t>
  </si>
  <si>
    <t xml:space="preserve"> 3.4. Реконструкция путей эвакуации</t>
  </si>
  <si>
    <t> 3.4.1. Работы по сносу и демонтажу</t>
  </si>
  <si>
    <t> 3.4.2. Земляные работы</t>
  </si>
  <si>
    <r>
      <t> Демонтаж асфальтобетонного покрытия молотком по всей площади асфальтобетонного покрытия траншеи и котлована (17,0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</si>
  <si>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Объемы засыпки существующих канализационных колодцев (12,0 м³) включены в объемы песчаной засыпки выходной траншеи, а объемы восстановления покрытия (11,0 м²) включены в объемы восстановления асфальтобетонного покрытия.</t>
  </si>
  <si>
    <t> 3.4.3. Технологические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</si>
</sst>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1" formatCode="#,##0.00000"/>
    <numFmt numFmtId="172" formatCode="#,##0.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  <font>
      <vertAlign val="superscript"/>
      <sz val="10"/>
      <name val="Sylfaen"/>
      <family val="1"/>
    </font>
    <font>
      <vertAlign val="superscript"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1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167" fontId="0" fillId="0" borderId="0" xfId="0" applyNumberFormat="1"/>
    <xf numFmtId="171" fontId="0" fillId="0" borderId="0" xfId="0" applyNumberFormat="1"/>
    <xf numFmtId="0" fontId="0" fillId="0" borderId="0" xfId="0" applyFill="1"/>
    <xf numFmtId="166" fontId="20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72" fontId="0" fillId="0" borderId="0" xfId="0" applyNumberFormat="1"/>
    <xf numFmtId="0" fontId="22" fillId="0" borderId="1" xfId="5" applyFont="1" applyBorder="1" applyAlignment="1">
      <alignment horizontal="left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9" fontId="22" fillId="0" borderId="1" xfId="2" applyFont="1" applyFill="1" applyBorder="1" applyAlignment="1">
      <alignment horizontal="center" vertical="center" wrapText="1"/>
    </xf>
    <xf numFmtId="0" fontId="22" fillId="0" borderId="5" xfId="5" applyFont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3" xfId="3" applyFont="1" applyBorder="1" applyAlignment="1">
      <alignment horizontal="left" vertical="center" wrapText="1"/>
    </xf>
    <xf numFmtId="0" fontId="24" fillId="0" borderId="4" xfId="3" applyFont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" fontId="22" fillId="0" borderId="1" xfId="1" applyNumberFormat="1" applyFont="1" applyBorder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282"/>
  <sheetViews>
    <sheetView tabSelected="1" view="pageBreakPreview" zoomScaleNormal="100" zoomScaleSheetLayoutView="100" workbookViewId="0">
      <selection activeCell="B7" sqref="B7"/>
    </sheetView>
  </sheetViews>
  <sheetFormatPr defaultRowHeight="15"/>
  <cols>
    <col min="1" max="1" width="4" bestFit="1" customWidth="1"/>
    <col min="2" max="2" width="58" customWidth="1"/>
    <col min="3" max="3" width="6" customWidth="1"/>
    <col min="4" max="4" width="8.42578125" style="24" bestFit="1" customWidth="1"/>
    <col min="5" max="5" width="9.7109375" style="24" customWidth="1"/>
    <col min="6" max="6" width="15.7109375" bestFit="1" customWidth="1"/>
    <col min="7" max="7" width="10.140625" bestFit="1" customWidth="1"/>
    <col min="8" max="8" width="14" bestFit="1" customWidth="1"/>
  </cols>
  <sheetData>
    <row r="2" spans="1:8" ht="48" customHeight="1">
      <c r="A2" s="47" t="s">
        <v>84</v>
      </c>
      <c r="B2" s="47"/>
      <c r="C2" s="47"/>
      <c r="D2" s="47"/>
      <c r="E2" s="47"/>
      <c r="F2" s="47"/>
    </row>
    <row r="4" spans="1:8" ht="18">
      <c r="B4" s="48" t="s">
        <v>8</v>
      </c>
      <c r="C4" s="48"/>
      <c r="D4" s="48"/>
      <c r="E4" s="48"/>
      <c r="F4" s="48"/>
      <c r="H4" s="3"/>
    </row>
    <row r="5" spans="1:8">
      <c r="F5" s="1"/>
      <c r="H5" s="4"/>
    </row>
    <row r="6" spans="1:8">
      <c r="G6" s="2"/>
    </row>
    <row r="7" spans="1:8" ht="7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8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8" ht="23.25" customHeight="1">
      <c r="A9" s="49" t="s">
        <v>35</v>
      </c>
      <c r="B9" s="49"/>
      <c r="C9" s="49"/>
      <c r="D9" s="27"/>
      <c r="E9" s="8"/>
      <c r="F9" s="8"/>
    </row>
    <row r="10" spans="1:8" ht="21.75" customHeight="1">
      <c r="A10" s="45" t="s">
        <v>22</v>
      </c>
      <c r="B10" s="45"/>
      <c r="C10" s="45"/>
      <c r="D10" s="28"/>
      <c r="E10" s="8"/>
      <c r="F10" s="8"/>
    </row>
    <row r="11" spans="1:8">
      <c r="A11" s="9">
        <v>1</v>
      </c>
      <c r="B11" s="14" t="s">
        <v>36</v>
      </c>
      <c r="C11" s="13" t="s">
        <v>37</v>
      </c>
      <c r="D11" s="54">
        <v>388</v>
      </c>
      <c r="E11" s="53">
        <v>0.42699999999999999</v>
      </c>
      <c r="F11" s="53">
        <f t="shared" ref="F11:F34" si="0">+E11*D11</f>
        <v>165.67599999999999</v>
      </c>
    </row>
    <row r="12" spans="1:8" ht="45.75">
      <c r="A12" s="9">
        <v>2</v>
      </c>
      <c r="B12" s="10" t="s">
        <v>85</v>
      </c>
      <c r="C12" s="11" t="s">
        <v>11</v>
      </c>
      <c r="D12" s="54">
        <v>18</v>
      </c>
      <c r="E12" s="53">
        <v>5.5960000000000001</v>
      </c>
      <c r="F12" s="53">
        <f t="shared" si="0"/>
        <v>100.72800000000001</v>
      </c>
    </row>
    <row r="13" spans="1:8" ht="30">
      <c r="A13" s="9">
        <v>3</v>
      </c>
      <c r="B13" s="10" t="s">
        <v>75</v>
      </c>
      <c r="C13" s="11" t="s">
        <v>11</v>
      </c>
      <c r="D13" s="54">
        <v>72</v>
      </c>
      <c r="E13" s="53">
        <v>1.1299999999999999</v>
      </c>
      <c r="F13" s="53">
        <f t="shared" si="0"/>
        <v>81.359999999999985</v>
      </c>
    </row>
    <row r="14" spans="1:8" ht="30">
      <c r="A14" s="9">
        <v>4</v>
      </c>
      <c r="B14" s="10" t="s">
        <v>71</v>
      </c>
      <c r="C14" s="21" t="s">
        <v>52</v>
      </c>
      <c r="D14" s="38">
        <v>136.80000000000001</v>
      </c>
      <c r="E14" s="53">
        <v>3.6349999999999998</v>
      </c>
      <c r="F14" s="53">
        <f t="shared" si="0"/>
        <v>497.26800000000003</v>
      </c>
    </row>
    <row r="15" spans="1:8" ht="30">
      <c r="A15" s="9">
        <v>5</v>
      </c>
      <c r="B15" s="10" t="s">
        <v>53</v>
      </c>
      <c r="C15" s="11" t="s">
        <v>23</v>
      </c>
      <c r="D15" s="54">
        <v>136</v>
      </c>
      <c r="E15" s="53">
        <v>10.680999999999999</v>
      </c>
      <c r="F15" s="53">
        <f t="shared" si="0"/>
        <v>1452.616</v>
      </c>
    </row>
    <row r="16" spans="1:8" ht="30">
      <c r="A16" s="9">
        <v>6</v>
      </c>
      <c r="B16" s="10" t="s">
        <v>76</v>
      </c>
      <c r="C16" s="11" t="s">
        <v>23</v>
      </c>
      <c r="D16" s="54">
        <v>136</v>
      </c>
      <c r="E16" s="53">
        <v>1.64</v>
      </c>
      <c r="F16" s="53">
        <f t="shared" si="0"/>
        <v>223.04</v>
      </c>
    </row>
    <row r="17" spans="1:6" ht="30">
      <c r="A17" s="9">
        <v>7</v>
      </c>
      <c r="B17" s="10" t="s">
        <v>54</v>
      </c>
      <c r="C17" s="11" t="s">
        <v>23</v>
      </c>
      <c r="D17" s="54">
        <v>24</v>
      </c>
      <c r="E17" s="53">
        <v>34.03</v>
      </c>
      <c r="F17" s="53">
        <f t="shared" si="0"/>
        <v>816.72</v>
      </c>
    </row>
    <row r="18" spans="1:6" ht="18.75">
      <c r="A18" s="9">
        <v>8</v>
      </c>
      <c r="B18" s="10" t="s">
        <v>80</v>
      </c>
      <c r="C18" s="11" t="s">
        <v>23</v>
      </c>
      <c r="D18" s="54">
        <v>24</v>
      </c>
      <c r="E18" s="53">
        <v>1.1299999999999999</v>
      </c>
      <c r="F18" s="53">
        <f t="shared" si="0"/>
        <v>27.119999999999997</v>
      </c>
    </row>
    <row r="19" spans="1:6">
      <c r="A19" s="9">
        <v>9</v>
      </c>
      <c r="B19" s="10" t="s">
        <v>72</v>
      </c>
      <c r="C19" s="11" t="s">
        <v>52</v>
      </c>
      <c r="D19" s="54">
        <v>368</v>
      </c>
      <c r="E19" s="53">
        <v>3.6360000000000001</v>
      </c>
      <c r="F19" s="53">
        <f t="shared" si="0"/>
        <v>1338.048</v>
      </c>
    </row>
    <row r="20" spans="1:6" ht="30">
      <c r="A20" s="9">
        <v>10</v>
      </c>
      <c r="B20" s="10" t="s">
        <v>77</v>
      </c>
      <c r="C20" s="11" t="s">
        <v>11</v>
      </c>
      <c r="D20" s="54">
        <v>136</v>
      </c>
      <c r="E20" s="53">
        <v>1.639</v>
      </c>
      <c r="F20" s="53">
        <f t="shared" si="0"/>
        <v>222.904</v>
      </c>
    </row>
    <row r="21" spans="1:6" ht="30">
      <c r="A21" s="9">
        <v>11</v>
      </c>
      <c r="B21" s="12" t="s">
        <v>25</v>
      </c>
      <c r="C21" s="13" t="s">
        <v>11</v>
      </c>
      <c r="D21" s="54">
        <v>24</v>
      </c>
      <c r="E21" s="53">
        <v>16.384</v>
      </c>
      <c r="F21" s="53">
        <f t="shared" si="0"/>
        <v>393.21600000000001</v>
      </c>
    </row>
    <row r="22" spans="1:6" ht="18">
      <c r="A22" s="9">
        <v>12</v>
      </c>
      <c r="B22" s="10" t="s">
        <v>81</v>
      </c>
      <c r="C22" s="11" t="s">
        <v>11</v>
      </c>
      <c r="D22" s="54">
        <v>24</v>
      </c>
      <c r="E22" s="53">
        <v>1.1299999999999999</v>
      </c>
      <c r="F22" s="53">
        <f t="shared" si="0"/>
        <v>27.119999999999997</v>
      </c>
    </row>
    <row r="23" spans="1:6">
      <c r="A23" s="9">
        <v>13</v>
      </c>
      <c r="B23" s="10" t="s">
        <v>72</v>
      </c>
      <c r="C23" s="21" t="s">
        <v>52</v>
      </c>
      <c r="D23" s="55">
        <v>352</v>
      </c>
      <c r="E23" s="53">
        <v>3.6360000000000001</v>
      </c>
      <c r="F23" s="53">
        <f t="shared" si="0"/>
        <v>1279.8720000000001</v>
      </c>
    </row>
    <row r="24" spans="1:6" ht="30">
      <c r="A24" s="9">
        <v>14</v>
      </c>
      <c r="B24" s="12" t="s">
        <v>78</v>
      </c>
      <c r="C24" s="13" t="s">
        <v>11</v>
      </c>
      <c r="D24" s="54">
        <v>85</v>
      </c>
      <c r="E24" s="53">
        <v>1.2430000000000001</v>
      </c>
      <c r="F24" s="53">
        <f t="shared" si="0"/>
        <v>105.65500000000002</v>
      </c>
    </row>
    <row r="25" spans="1:6" ht="30">
      <c r="A25" s="9">
        <v>15</v>
      </c>
      <c r="B25" s="10" t="s">
        <v>27</v>
      </c>
      <c r="C25" s="11" t="s">
        <v>23</v>
      </c>
      <c r="D25" s="54">
        <v>15</v>
      </c>
      <c r="E25" s="53">
        <v>6.7060000000000004</v>
      </c>
      <c r="F25" s="53">
        <f t="shared" si="0"/>
        <v>100.59</v>
      </c>
    </row>
    <row r="26" spans="1:6" ht="18">
      <c r="A26" s="9">
        <v>16</v>
      </c>
      <c r="B26" s="10" t="s">
        <v>82</v>
      </c>
      <c r="C26" s="11" t="s">
        <v>11</v>
      </c>
      <c r="D26" s="54">
        <v>15</v>
      </c>
      <c r="E26" s="53">
        <v>1.1299999999999999</v>
      </c>
      <c r="F26" s="53">
        <f t="shared" si="0"/>
        <v>16.95</v>
      </c>
    </row>
    <row r="27" spans="1:6">
      <c r="A27" s="9">
        <v>17</v>
      </c>
      <c r="B27" s="10" t="s">
        <v>72</v>
      </c>
      <c r="C27" s="21" t="s">
        <v>52</v>
      </c>
      <c r="D27" s="55">
        <v>200</v>
      </c>
      <c r="E27" s="53">
        <v>3.6360000000000001</v>
      </c>
      <c r="F27" s="53">
        <f t="shared" si="0"/>
        <v>727.2</v>
      </c>
    </row>
    <row r="28" spans="1:6" ht="30">
      <c r="A28" s="9">
        <v>18</v>
      </c>
      <c r="B28" s="14" t="s">
        <v>21</v>
      </c>
      <c r="C28" s="13" t="s">
        <v>11</v>
      </c>
      <c r="D28" s="54">
        <v>7</v>
      </c>
      <c r="E28" s="53">
        <v>7.3150000000000004</v>
      </c>
      <c r="F28" s="53">
        <f t="shared" si="0"/>
        <v>51.205000000000005</v>
      </c>
    </row>
    <row r="29" spans="1:6" ht="30">
      <c r="A29" s="9">
        <v>19</v>
      </c>
      <c r="B29" s="10" t="s">
        <v>55</v>
      </c>
      <c r="C29" s="11" t="s">
        <v>1</v>
      </c>
      <c r="D29" s="54">
        <v>14</v>
      </c>
      <c r="E29" s="53">
        <v>8.7200000000000006</v>
      </c>
      <c r="F29" s="53">
        <f t="shared" si="0"/>
        <v>122.08000000000001</v>
      </c>
    </row>
    <row r="30" spans="1:6" ht="30">
      <c r="A30" s="9">
        <v>20</v>
      </c>
      <c r="B30" s="10" t="s">
        <v>56</v>
      </c>
      <c r="C30" s="11" t="s">
        <v>1</v>
      </c>
      <c r="D30" s="54">
        <v>77</v>
      </c>
      <c r="E30" s="53">
        <v>8.7200000000000006</v>
      </c>
      <c r="F30" s="53">
        <f t="shared" si="0"/>
        <v>671.44</v>
      </c>
    </row>
    <row r="31" spans="1:6" ht="30">
      <c r="A31" s="9">
        <v>21</v>
      </c>
      <c r="B31" s="10" t="s">
        <v>83</v>
      </c>
      <c r="C31" s="11" t="s">
        <v>11</v>
      </c>
      <c r="D31" s="54">
        <v>305</v>
      </c>
      <c r="E31" s="53">
        <v>6.1319999999999997</v>
      </c>
      <c r="F31" s="53">
        <f t="shared" si="0"/>
        <v>1870.26</v>
      </c>
    </row>
    <row r="32" spans="1:6" ht="30">
      <c r="A32" s="15">
        <v>22</v>
      </c>
      <c r="B32" s="10" t="s">
        <v>38</v>
      </c>
      <c r="C32" s="11" t="s">
        <v>10</v>
      </c>
      <c r="D32" s="56">
        <v>360</v>
      </c>
      <c r="E32" s="53">
        <v>1.6839999999999999</v>
      </c>
      <c r="F32" s="53">
        <f t="shared" si="0"/>
        <v>606.24</v>
      </c>
    </row>
    <row r="33" spans="1:6" ht="30">
      <c r="A33" s="19">
        <v>23</v>
      </c>
      <c r="B33" s="10" t="s">
        <v>39</v>
      </c>
      <c r="C33" s="11" t="s">
        <v>10</v>
      </c>
      <c r="D33" s="54">
        <v>360</v>
      </c>
      <c r="E33" s="53">
        <v>5.5629999999999997</v>
      </c>
      <c r="F33" s="53">
        <f t="shared" si="0"/>
        <v>2002.6799999999998</v>
      </c>
    </row>
    <row r="34" spans="1:6" ht="30">
      <c r="A34" s="19">
        <v>24</v>
      </c>
      <c r="B34" s="10" t="s">
        <v>40</v>
      </c>
      <c r="C34" s="11" t="s">
        <v>10</v>
      </c>
      <c r="D34" s="54">
        <v>360</v>
      </c>
      <c r="E34" s="53">
        <v>4.101</v>
      </c>
      <c r="F34" s="53">
        <f t="shared" si="0"/>
        <v>1476.36</v>
      </c>
    </row>
    <row r="35" spans="1:6">
      <c r="A35" s="45" t="s">
        <v>28</v>
      </c>
      <c r="B35" s="45"/>
      <c r="C35" s="45"/>
      <c r="D35" s="29"/>
      <c r="E35" s="53"/>
      <c r="F35" s="53"/>
    </row>
    <row r="36" spans="1:6" ht="30">
      <c r="A36" s="9">
        <v>1</v>
      </c>
      <c r="B36" s="10" t="s">
        <v>79</v>
      </c>
      <c r="C36" s="11" t="s">
        <v>37</v>
      </c>
      <c r="D36" s="54">
        <v>140</v>
      </c>
      <c r="E36" s="53">
        <v>17.343</v>
      </c>
      <c r="F36" s="53">
        <f>+E36*D36</f>
        <v>2428.02</v>
      </c>
    </row>
    <row r="37" spans="1:6" ht="30">
      <c r="A37" s="9">
        <v>2</v>
      </c>
      <c r="B37" s="10" t="s">
        <v>41</v>
      </c>
      <c r="C37" s="11" t="s">
        <v>37</v>
      </c>
      <c r="D37" s="54">
        <v>42</v>
      </c>
      <c r="E37" s="53">
        <v>8.8699999999999992</v>
      </c>
      <c r="F37" s="53">
        <f>+E37*D37</f>
        <v>372.53999999999996</v>
      </c>
    </row>
    <row r="38" spans="1:6" ht="30">
      <c r="A38" s="9">
        <v>3</v>
      </c>
      <c r="B38" s="14" t="s">
        <v>58</v>
      </c>
      <c r="C38" s="13" t="s">
        <v>48</v>
      </c>
      <c r="D38" s="54">
        <v>1</v>
      </c>
      <c r="E38" s="53">
        <v>3.7650000000000001</v>
      </c>
      <c r="F38" s="53">
        <f>+E38*D38</f>
        <v>3.7650000000000001</v>
      </c>
    </row>
    <row r="39" spans="1:6" ht="15.75">
      <c r="A39" s="9">
        <v>4</v>
      </c>
      <c r="B39" s="14" t="s">
        <v>50</v>
      </c>
      <c r="C39" s="13" t="s">
        <v>29</v>
      </c>
      <c r="D39" s="28">
        <v>0.2</v>
      </c>
      <c r="E39" s="53">
        <v>1.94</v>
      </c>
      <c r="F39" s="53">
        <f>+E39*D39</f>
        <v>0.38800000000000001</v>
      </c>
    </row>
    <row r="40" spans="1:6">
      <c r="A40" s="45" t="s">
        <v>31</v>
      </c>
      <c r="B40" s="45"/>
      <c r="C40" s="45"/>
      <c r="D40" s="29"/>
      <c r="E40" s="53"/>
      <c r="F40" s="53"/>
    </row>
    <row r="41" spans="1:6" ht="36.75" customHeight="1">
      <c r="A41" s="45" t="s">
        <v>86</v>
      </c>
      <c r="B41" s="45" t="s">
        <v>32</v>
      </c>
      <c r="C41" s="45"/>
      <c r="D41" s="29"/>
      <c r="E41" s="53"/>
      <c r="F41" s="53"/>
    </row>
    <row r="42" spans="1:6" ht="30">
      <c r="A42" s="9">
        <v>1</v>
      </c>
      <c r="B42" s="14" t="s">
        <v>14</v>
      </c>
      <c r="C42" s="13" t="s">
        <v>11</v>
      </c>
      <c r="D42" s="28">
        <v>1.8</v>
      </c>
      <c r="E42" s="53">
        <v>44.13</v>
      </c>
      <c r="F42" s="53">
        <f t="shared" ref="F42:F52" si="1">+E42*D42</f>
        <v>79.434000000000012</v>
      </c>
    </row>
    <row r="43" spans="1:6" ht="30">
      <c r="A43" s="9">
        <v>2</v>
      </c>
      <c r="B43" s="14" t="s">
        <v>42</v>
      </c>
      <c r="C43" s="13" t="s">
        <v>11</v>
      </c>
      <c r="D43" s="29">
        <v>5.95</v>
      </c>
      <c r="E43" s="53">
        <v>82.16</v>
      </c>
      <c r="F43" s="53">
        <f t="shared" si="1"/>
        <v>488.85199999999998</v>
      </c>
    </row>
    <row r="44" spans="1:6" ht="30">
      <c r="A44" s="19">
        <v>3</v>
      </c>
      <c r="B44" s="16" t="s">
        <v>12</v>
      </c>
      <c r="C44" s="13" t="s">
        <v>1</v>
      </c>
      <c r="D44" s="29">
        <v>5.08</v>
      </c>
      <c r="E44" s="53">
        <v>51.75</v>
      </c>
      <c r="F44" s="53">
        <f t="shared" si="1"/>
        <v>262.89</v>
      </c>
    </row>
    <row r="45" spans="1:6">
      <c r="A45" s="19">
        <v>4</v>
      </c>
      <c r="B45" s="16" t="s">
        <v>15</v>
      </c>
      <c r="C45" s="13" t="s">
        <v>0</v>
      </c>
      <c r="D45" s="54">
        <v>6</v>
      </c>
      <c r="E45" s="53">
        <v>29.312999999999999</v>
      </c>
      <c r="F45" s="53">
        <f t="shared" si="1"/>
        <v>175.87799999999999</v>
      </c>
    </row>
    <row r="46" spans="1:6">
      <c r="A46" s="19">
        <v>5</v>
      </c>
      <c r="B46" s="16" t="s">
        <v>16</v>
      </c>
      <c r="C46" s="13" t="s">
        <v>0</v>
      </c>
      <c r="D46" s="54">
        <v>4</v>
      </c>
      <c r="E46" s="53">
        <v>41.039000000000001</v>
      </c>
      <c r="F46" s="53">
        <f t="shared" si="1"/>
        <v>164.15600000000001</v>
      </c>
    </row>
    <row r="47" spans="1:6">
      <c r="A47" s="19">
        <v>6</v>
      </c>
      <c r="B47" s="16" t="s">
        <v>43</v>
      </c>
      <c r="C47" s="13" t="s">
        <v>0</v>
      </c>
      <c r="D47" s="54">
        <v>6</v>
      </c>
      <c r="E47" s="53">
        <v>30.779</v>
      </c>
      <c r="F47" s="53">
        <f t="shared" si="1"/>
        <v>184.67400000000001</v>
      </c>
    </row>
    <row r="48" spans="1:6" ht="30">
      <c r="A48" s="19">
        <v>7</v>
      </c>
      <c r="B48" s="16" t="s">
        <v>17</v>
      </c>
      <c r="C48" s="13" t="s">
        <v>0</v>
      </c>
      <c r="D48" s="54">
        <v>6</v>
      </c>
      <c r="E48" s="53">
        <v>121.652</v>
      </c>
      <c r="F48" s="53">
        <f t="shared" si="1"/>
        <v>729.91200000000003</v>
      </c>
    </row>
    <row r="49" spans="1:7">
      <c r="A49" s="19">
        <v>8</v>
      </c>
      <c r="B49" s="10" t="s">
        <v>33</v>
      </c>
      <c r="C49" s="11" t="s">
        <v>30</v>
      </c>
      <c r="D49" s="28">
        <v>74.400000000000006</v>
      </c>
      <c r="E49" s="53">
        <v>0.7</v>
      </c>
      <c r="F49" s="53">
        <f t="shared" si="1"/>
        <v>52.08</v>
      </c>
    </row>
    <row r="50" spans="1:7">
      <c r="A50" s="15">
        <v>9</v>
      </c>
      <c r="B50" s="10" t="s">
        <v>18</v>
      </c>
      <c r="C50" s="11" t="s">
        <v>30</v>
      </c>
      <c r="D50" s="34">
        <v>62.2</v>
      </c>
      <c r="E50" s="53">
        <v>0.89</v>
      </c>
      <c r="F50" s="53">
        <f t="shared" si="1"/>
        <v>55.358000000000004</v>
      </c>
    </row>
    <row r="51" spans="1:7">
      <c r="A51" s="15">
        <v>10</v>
      </c>
      <c r="B51" s="18" t="s">
        <v>19</v>
      </c>
      <c r="C51" s="17" t="s">
        <v>52</v>
      </c>
      <c r="D51" s="33">
        <v>0.13700000000000001</v>
      </c>
      <c r="E51" s="53">
        <v>20</v>
      </c>
      <c r="F51" s="53">
        <f t="shared" si="1"/>
        <v>2.74</v>
      </c>
    </row>
    <row r="52" spans="1:7" ht="30">
      <c r="A52" s="9">
        <v>11</v>
      </c>
      <c r="B52" s="14" t="s">
        <v>9</v>
      </c>
      <c r="C52" s="13" t="s">
        <v>10</v>
      </c>
      <c r="D52" s="54">
        <v>45</v>
      </c>
      <c r="E52" s="53">
        <v>1.0940000000000001</v>
      </c>
      <c r="F52" s="53">
        <f t="shared" si="1"/>
        <v>49.230000000000004</v>
      </c>
    </row>
    <row r="53" spans="1:7">
      <c r="A53" s="46" t="s">
        <v>87</v>
      </c>
      <c r="B53" s="46"/>
      <c r="C53" s="46"/>
      <c r="D53" s="27"/>
      <c r="E53" s="53"/>
      <c r="F53" s="53"/>
    </row>
    <row r="54" spans="1:7" ht="18" customHeight="1">
      <c r="A54" s="45" t="s">
        <v>88</v>
      </c>
      <c r="B54" s="45"/>
      <c r="C54" s="45"/>
      <c r="D54" s="28"/>
      <c r="E54" s="53"/>
      <c r="F54" s="53"/>
    </row>
    <row r="55" spans="1:7" ht="30">
      <c r="A55" s="9">
        <v>1</v>
      </c>
      <c r="B55" s="16" t="s">
        <v>44</v>
      </c>
      <c r="C55" s="13" t="s">
        <v>37</v>
      </c>
      <c r="D55" s="54">
        <v>4</v>
      </c>
      <c r="E55" s="53">
        <v>1.383</v>
      </c>
      <c r="F55" s="53">
        <f>+E55*D55</f>
        <v>5.532</v>
      </c>
    </row>
    <row r="56" spans="1:7">
      <c r="A56" s="9">
        <v>2</v>
      </c>
      <c r="B56" s="14" t="s">
        <v>45</v>
      </c>
      <c r="C56" s="13" t="s">
        <v>37</v>
      </c>
      <c r="D56" s="54">
        <v>4</v>
      </c>
      <c r="E56" s="53">
        <v>4.1580000000000004</v>
      </c>
      <c r="F56" s="53">
        <f>+E56*D56</f>
        <v>16.632000000000001</v>
      </c>
    </row>
    <row r="57" spans="1:7" ht="30">
      <c r="A57" s="9">
        <v>3</v>
      </c>
      <c r="B57" s="14" t="s">
        <v>46</v>
      </c>
      <c r="C57" s="13" t="s">
        <v>0</v>
      </c>
      <c r="D57" s="54">
        <v>4</v>
      </c>
      <c r="E57" s="53">
        <v>7.6</v>
      </c>
      <c r="F57" s="53">
        <f>+E57*D57</f>
        <v>30.4</v>
      </c>
    </row>
    <row r="58" spans="1:7" ht="30">
      <c r="A58" s="9">
        <v>4</v>
      </c>
      <c r="B58" s="10" t="s">
        <v>57</v>
      </c>
      <c r="C58" s="11" t="s">
        <v>52</v>
      </c>
      <c r="D58" s="28">
        <v>2.2000000000000002</v>
      </c>
      <c r="E58" s="53">
        <v>2.87</v>
      </c>
      <c r="F58" s="53">
        <f>+E58*D58</f>
        <v>6.3140000000000009</v>
      </c>
    </row>
    <row r="59" spans="1:7" ht="18.75" customHeight="1">
      <c r="A59" s="45" t="s">
        <v>89</v>
      </c>
      <c r="B59" s="45"/>
      <c r="C59" s="45"/>
      <c r="D59" s="28"/>
      <c r="E59" s="53"/>
      <c r="F59" s="53"/>
    </row>
    <row r="60" spans="1:7">
      <c r="A60" s="9">
        <v>1</v>
      </c>
      <c r="B60" s="14" t="s">
        <v>36</v>
      </c>
      <c r="C60" s="13" t="s">
        <v>37</v>
      </c>
      <c r="D60" s="54">
        <v>20</v>
      </c>
      <c r="E60" s="53">
        <v>0.42699999999999999</v>
      </c>
      <c r="F60" s="53">
        <f t="shared" ref="F60:F83" si="2">+E60*D60</f>
        <v>8.5399999999999991</v>
      </c>
      <c r="G60" s="35"/>
    </row>
    <row r="61" spans="1:7" ht="45.75">
      <c r="A61" s="9">
        <v>2</v>
      </c>
      <c r="B61" s="10" t="s">
        <v>90</v>
      </c>
      <c r="C61" s="11" t="s">
        <v>11</v>
      </c>
      <c r="D61" s="29">
        <v>0.75</v>
      </c>
      <c r="E61" s="53">
        <v>5.5960000000000001</v>
      </c>
      <c r="F61" s="53">
        <f t="shared" si="2"/>
        <v>4.1970000000000001</v>
      </c>
    </row>
    <row r="62" spans="1:7" ht="30">
      <c r="A62" s="9">
        <v>3</v>
      </c>
      <c r="B62" s="10" t="s">
        <v>75</v>
      </c>
      <c r="C62" s="11" t="s">
        <v>11</v>
      </c>
      <c r="D62" s="54">
        <v>3</v>
      </c>
      <c r="E62" s="53">
        <v>1.1299999999999999</v>
      </c>
      <c r="F62" s="53">
        <f t="shared" si="2"/>
        <v>3.3899999999999997</v>
      </c>
    </row>
    <row r="63" spans="1:7" ht="30">
      <c r="A63" s="9">
        <v>4</v>
      </c>
      <c r="B63" s="10" t="s">
        <v>71</v>
      </c>
      <c r="C63" s="21" t="s">
        <v>52</v>
      </c>
      <c r="D63" s="38">
        <v>5.7</v>
      </c>
      <c r="E63" s="53">
        <v>3.64</v>
      </c>
      <c r="F63" s="53">
        <f t="shared" si="2"/>
        <v>20.748000000000001</v>
      </c>
    </row>
    <row r="64" spans="1:7" ht="30">
      <c r="A64" s="9">
        <v>5</v>
      </c>
      <c r="B64" s="10" t="s">
        <v>53</v>
      </c>
      <c r="C64" s="11" t="s">
        <v>23</v>
      </c>
      <c r="D64" s="54">
        <v>5</v>
      </c>
      <c r="E64" s="53">
        <v>10.68</v>
      </c>
      <c r="F64" s="53">
        <f t="shared" si="2"/>
        <v>53.4</v>
      </c>
    </row>
    <row r="65" spans="1:8" ht="30">
      <c r="A65" s="9">
        <v>6</v>
      </c>
      <c r="B65" s="10" t="s">
        <v>76</v>
      </c>
      <c r="C65" s="11" t="s">
        <v>23</v>
      </c>
      <c r="D65" s="54">
        <v>5</v>
      </c>
      <c r="E65" s="53">
        <v>1.64</v>
      </c>
      <c r="F65" s="53">
        <f t="shared" si="2"/>
        <v>8.1999999999999993</v>
      </c>
    </row>
    <row r="66" spans="1:8" ht="30">
      <c r="A66" s="9">
        <v>7</v>
      </c>
      <c r="B66" s="10" t="s">
        <v>54</v>
      </c>
      <c r="C66" s="11" t="s">
        <v>23</v>
      </c>
      <c r="D66" s="54">
        <v>1</v>
      </c>
      <c r="E66" s="53">
        <v>34.03</v>
      </c>
      <c r="F66" s="53">
        <f t="shared" si="2"/>
        <v>34.03</v>
      </c>
    </row>
    <row r="67" spans="1:8" ht="18.75">
      <c r="A67" s="9">
        <v>8</v>
      </c>
      <c r="B67" s="10" t="s">
        <v>80</v>
      </c>
      <c r="C67" s="11" t="s">
        <v>23</v>
      </c>
      <c r="D67" s="54">
        <v>1</v>
      </c>
      <c r="E67" s="53">
        <v>1.1299999999999999</v>
      </c>
      <c r="F67" s="53">
        <f t="shared" si="2"/>
        <v>1.1299999999999999</v>
      </c>
      <c r="G67" s="36"/>
      <c r="H67" s="22"/>
    </row>
    <row r="68" spans="1:8">
      <c r="A68" s="9">
        <v>9</v>
      </c>
      <c r="B68" s="10" t="s">
        <v>72</v>
      </c>
      <c r="C68" s="11" t="s">
        <v>52</v>
      </c>
      <c r="D68" s="32">
        <v>13.8</v>
      </c>
      <c r="E68" s="53">
        <v>3.6349999999999998</v>
      </c>
      <c r="F68" s="53">
        <f t="shared" si="2"/>
        <v>50.162999999999997</v>
      </c>
    </row>
    <row r="69" spans="1:8" ht="30">
      <c r="A69" s="9">
        <v>10</v>
      </c>
      <c r="B69" s="10" t="s">
        <v>77</v>
      </c>
      <c r="C69" s="11" t="s">
        <v>11</v>
      </c>
      <c r="D69" s="54">
        <v>5</v>
      </c>
      <c r="E69" s="53">
        <v>1.639</v>
      </c>
      <c r="F69" s="53">
        <f t="shared" si="2"/>
        <v>8.1950000000000003</v>
      </c>
    </row>
    <row r="70" spans="1:8" ht="30">
      <c r="A70" s="9">
        <v>11</v>
      </c>
      <c r="B70" s="12" t="s">
        <v>25</v>
      </c>
      <c r="C70" s="13" t="s">
        <v>11</v>
      </c>
      <c r="D70" s="54">
        <v>1</v>
      </c>
      <c r="E70" s="53">
        <v>16.387</v>
      </c>
      <c r="F70" s="53">
        <f t="shared" si="2"/>
        <v>16.387</v>
      </c>
    </row>
    <row r="71" spans="1:8" ht="18">
      <c r="A71" s="9">
        <v>12</v>
      </c>
      <c r="B71" s="10" t="s">
        <v>81</v>
      </c>
      <c r="C71" s="11" t="s">
        <v>11</v>
      </c>
      <c r="D71" s="54">
        <v>1</v>
      </c>
      <c r="E71" s="53">
        <v>1.1299999999999999</v>
      </c>
      <c r="F71" s="53">
        <f t="shared" si="2"/>
        <v>1.1299999999999999</v>
      </c>
    </row>
    <row r="72" spans="1:8">
      <c r="A72" s="9">
        <v>13</v>
      </c>
      <c r="B72" s="10" t="s">
        <v>72</v>
      </c>
      <c r="C72" s="21" t="s">
        <v>52</v>
      </c>
      <c r="D72" s="38">
        <v>13.2</v>
      </c>
      <c r="E72" s="53">
        <v>3.6349999999999998</v>
      </c>
      <c r="F72" s="53">
        <f t="shared" si="2"/>
        <v>47.981999999999992</v>
      </c>
    </row>
    <row r="73" spans="1:8" ht="30">
      <c r="A73" s="9">
        <v>14</v>
      </c>
      <c r="B73" s="12" t="s">
        <v>78</v>
      </c>
      <c r="C73" s="13" t="s">
        <v>11</v>
      </c>
      <c r="D73" s="28">
        <v>2.5</v>
      </c>
      <c r="E73" s="53">
        <v>1.244</v>
      </c>
      <c r="F73" s="53">
        <f t="shared" si="2"/>
        <v>3.11</v>
      </c>
    </row>
    <row r="74" spans="1:8" ht="30">
      <c r="A74" s="9">
        <v>15</v>
      </c>
      <c r="B74" s="10" t="s">
        <v>27</v>
      </c>
      <c r="C74" s="11" t="s">
        <v>23</v>
      </c>
      <c r="D74" s="28">
        <v>0.5</v>
      </c>
      <c r="E74" s="53">
        <v>6.7060000000000004</v>
      </c>
      <c r="F74" s="53">
        <f t="shared" si="2"/>
        <v>3.3530000000000002</v>
      </c>
    </row>
    <row r="75" spans="1:8" ht="18">
      <c r="A75" s="9">
        <v>16</v>
      </c>
      <c r="B75" s="10" t="s">
        <v>82</v>
      </c>
      <c r="C75" s="11" t="s">
        <v>11</v>
      </c>
      <c r="D75" s="28">
        <v>0.5</v>
      </c>
      <c r="E75" s="53">
        <v>1.1299999999999999</v>
      </c>
      <c r="F75" s="53">
        <f t="shared" si="2"/>
        <v>0.56499999999999995</v>
      </c>
    </row>
    <row r="76" spans="1:8">
      <c r="A76" s="9">
        <v>17</v>
      </c>
      <c r="B76" s="10" t="s">
        <v>72</v>
      </c>
      <c r="C76" s="21" t="s">
        <v>52</v>
      </c>
      <c r="D76" s="55">
        <v>6</v>
      </c>
      <c r="E76" s="53">
        <v>3.6360000000000001</v>
      </c>
      <c r="F76" s="53">
        <f t="shared" si="2"/>
        <v>21.816000000000003</v>
      </c>
    </row>
    <row r="77" spans="1:8" ht="30">
      <c r="A77" s="9">
        <v>18</v>
      </c>
      <c r="B77" s="14" t="s">
        <v>21</v>
      </c>
      <c r="C77" s="13" t="s">
        <v>11</v>
      </c>
      <c r="D77" s="28">
        <v>0.5</v>
      </c>
      <c r="E77" s="53">
        <v>7.3159999999999998</v>
      </c>
      <c r="F77" s="53">
        <f t="shared" si="2"/>
        <v>3.6579999999999999</v>
      </c>
    </row>
    <row r="78" spans="1:8" ht="30">
      <c r="A78" s="9">
        <v>19</v>
      </c>
      <c r="B78" s="10" t="s">
        <v>55</v>
      </c>
      <c r="C78" s="11" t="s">
        <v>1</v>
      </c>
      <c r="D78" s="54">
        <v>1</v>
      </c>
      <c r="E78" s="53">
        <v>8.7200000000000006</v>
      </c>
      <c r="F78" s="53">
        <f t="shared" si="2"/>
        <v>8.7200000000000006</v>
      </c>
    </row>
    <row r="79" spans="1:8" ht="30">
      <c r="A79" s="9">
        <v>20</v>
      </c>
      <c r="B79" s="10" t="s">
        <v>56</v>
      </c>
      <c r="C79" s="11" t="s">
        <v>1</v>
      </c>
      <c r="D79" s="54">
        <v>3</v>
      </c>
      <c r="E79" s="53">
        <v>8.7200000000000006</v>
      </c>
      <c r="F79" s="53">
        <f t="shared" si="2"/>
        <v>26.160000000000004</v>
      </c>
    </row>
    <row r="80" spans="1:8" ht="30">
      <c r="A80" s="9">
        <v>21</v>
      </c>
      <c r="B80" s="10" t="s">
        <v>83</v>
      </c>
      <c r="C80" s="11" t="s">
        <v>11</v>
      </c>
      <c r="D80" s="54">
        <v>18</v>
      </c>
      <c r="E80" s="53">
        <v>6.1319999999999997</v>
      </c>
      <c r="F80" s="53">
        <f t="shared" si="2"/>
        <v>110.37599999999999</v>
      </c>
    </row>
    <row r="81" spans="1:8" ht="30">
      <c r="A81" s="15">
        <v>22</v>
      </c>
      <c r="B81" s="10" t="s">
        <v>38</v>
      </c>
      <c r="C81" s="11" t="s">
        <v>10</v>
      </c>
      <c r="D81" s="56">
        <v>20</v>
      </c>
      <c r="E81" s="53">
        <v>1.6839999999999999</v>
      </c>
      <c r="F81" s="53">
        <f t="shared" si="2"/>
        <v>33.68</v>
      </c>
    </row>
    <row r="82" spans="1:8" ht="30">
      <c r="A82" s="19">
        <v>23</v>
      </c>
      <c r="B82" s="10" t="s">
        <v>39</v>
      </c>
      <c r="C82" s="11" t="s">
        <v>10</v>
      </c>
      <c r="D82" s="54">
        <v>20</v>
      </c>
      <c r="E82" s="53">
        <v>5.5629999999999997</v>
      </c>
      <c r="F82" s="53">
        <f t="shared" si="2"/>
        <v>111.25999999999999</v>
      </c>
    </row>
    <row r="83" spans="1:8" ht="30">
      <c r="A83" s="19">
        <v>24</v>
      </c>
      <c r="B83" s="10" t="s">
        <v>40</v>
      </c>
      <c r="C83" s="11" t="s">
        <v>10</v>
      </c>
      <c r="D83" s="54">
        <v>20</v>
      </c>
      <c r="E83" s="53">
        <v>4.101</v>
      </c>
      <c r="F83" s="53">
        <f t="shared" si="2"/>
        <v>82.02</v>
      </c>
    </row>
    <row r="84" spans="1:8" ht="60.75" customHeight="1">
      <c r="A84" s="50" t="s">
        <v>91</v>
      </c>
      <c r="B84" s="51"/>
      <c r="C84" s="51"/>
      <c r="D84" s="52"/>
      <c r="E84" s="53"/>
      <c r="F84" s="53"/>
    </row>
    <row r="85" spans="1:8" ht="18" customHeight="1">
      <c r="A85" s="45" t="s">
        <v>92</v>
      </c>
      <c r="B85" s="45"/>
      <c r="C85" s="45"/>
      <c r="D85" s="29"/>
      <c r="E85" s="53"/>
      <c r="F85" s="53"/>
    </row>
    <row r="86" spans="1:8" ht="30">
      <c r="A86" s="9">
        <v>1</v>
      </c>
      <c r="B86" s="10" t="s">
        <v>47</v>
      </c>
      <c r="C86" s="11" t="s">
        <v>37</v>
      </c>
      <c r="D86" s="54">
        <v>4</v>
      </c>
      <c r="E86" s="53">
        <v>6.8109999999999999</v>
      </c>
      <c r="F86" s="53">
        <f>+E86*D86</f>
        <v>27.244</v>
      </c>
    </row>
    <row r="87" spans="1:8" ht="30">
      <c r="A87" s="9">
        <v>2</v>
      </c>
      <c r="B87" s="14" t="s">
        <v>65</v>
      </c>
      <c r="C87" s="6" t="s">
        <v>37</v>
      </c>
      <c r="D87" s="54">
        <v>6</v>
      </c>
      <c r="E87" s="53">
        <v>4.5069999999999997</v>
      </c>
      <c r="F87" s="53">
        <f>+E87*D87</f>
        <v>27.041999999999998</v>
      </c>
    </row>
    <row r="88" spans="1:8" ht="30">
      <c r="A88" s="9">
        <v>3</v>
      </c>
      <c r="B88" s="14" t="s">
        <v>51</v>
      </c>
      <c r="C88" s="13" t="s">
        <v>48</v>
      </c>
      <c r="D88" s="54">
        <v>4</v>
      </c>
      <c r="E88" s="53">
        <v>28.218</v>
      </c>
      <c r="F88" s="53">
        <f>+E88*D88</f>
        <v>112.872</v>
      </c>
    </row>
    <row r="89" spans="1:8">
      <c r="A89" s="9">
        <v>4</v>
      </c>
      <c r="B89" s="14" t="s">
        <v>49</v>
      </c>
      <c r="C89" s="13" t="s">
        <v>48</v>
      </c>
      <c r="D89" s="54">
        <v>4</v>
      </c>
      <c r="E89" s="53">
        <v>3.766</v>
      </c>
      <c r="F89" s="53">
        <f>+E89*D89</f>
        <v>15.064</v>
      </c>
    </row>
    <row r="90" spans="1:8" ht="15.75">
      <c r="A90" s="9">
        <v>5</v>
      </c>
      <c r="B90" s="14" t="s">
        <v>50</v>
      </c>
      <c r="C90" s="13" t="s">
        <v>29</v>
      </c>
      <c r="D90" s="28">
        <v>0.8</v>
      </c>
      <c r="E90" s="53">
        <v>1.94</v>
      </c>
      <c r="F90" s="53">
        <f>+E90*D90</f>
        <v>1.552</v>
      </c>
    </row>
    <row r="91" spans="1:8">
      <c r="A91" s="9"/>
      <c r="B91" s="20" t="s">
        <v>34</v>
      </c>
      <c r="C91" s="13"/>
      <c r="D91" s="29"/>
      <c r="E91" s="44"/>
      <c r="F91" s="57">
        <f>SUM(F11:F90)</f>
        <v>20331.126999999997</v>
      </c>
      <c r="G91" s="36"/>
      <c r="H91" s="22"/>
    </row>
    <row r="92" spans="1:8" ht="21" customHeight="1">
      <c r="A92" s="49" t="s">
        <v>66</v>
      </c>
      <c r="B92" s="49"/>
      <c r="C92" s="49"/>
      <c r="D92" s="27"/>
      <c r="E92" s="44"/>
      <c r="F92" s="44"/>
      <c r="G92" s="23"/>
      <c r="H92" s="22"/>
    </row>
    <row r="93" spans="1:8">
      <c r="A93" s="45" t="s">
        <v>67</v>
      </c>
      <c r="B93" s="45"/>
      <c r="C93" s="45"/>
      <c r="D93" s="28"/>
      <c r="E93" s="44"/>
      <c r="F93" s="44"/>
      <c r="H93" s="22"/>
    </row>
    <row r="94" spans="1:8">
      <c r="A94" s="9">
        <v>1</v>
      </c>
      <c r="B94" s="14" t="s">
        <v>36</v>
      </c>
      <c r="C94" s="13" t="s">
        <v>37</v>
      </c>
      <c r="D94" s="54">
        <v>276</v>
      </c>
      <c r="E94" s="53">
        <v>0.42699999999999999</v>
      </c>
      <c r="F94" s="53">
        <f t="shared" ref="F94:F124" si="3">+E94*D94</f>
        <v>117.852</v>
      </c>
      <c r="H94" s="22"/>
    </row>
    <row r="95" spans="1:8" ht="45.75">
      <c r="A95" s="9">
        <v>2</v>
      </c>
      <c r="B95" s="10" t="s">
        <v>93</v>
      </c>
      <c r="C95" s="11" t="s">
        <v>11</v>
      </c>
      <c r="D95" s="54">
        <v>14</v>
      </c>
      <c r="E95" s="53">
        <v>5.5960000000000001</v>
      </c>
      <c r="F95" s="53">
        <f t="shared" si="3"/>
        <v>78.343999999999994</v>
      </c>
      <c r="H95" s="22"/>
    </row>
    <row r="96" spans="1:8" ht="30">
      <c r="A96" s="9">
        <v>3</v>
      </c>
      <c r="B96" s="10" t="s">
        <v>94</v>
      </c>
      <c r="C96" s="11" t="s">
        <v>11</v>
      </c>
      <c r="D96" s="54">
        <v>56</v>
      </c>
      <c r="E96" s="53">
        <v>0.89200000000000002</v>
      </c>
      <c r="F96" s="53">
        <f t="shared" si="3"/>
        <v>49.951999999999998</v>
      </c>
      <c r="H96" s="22"/>
    </row>
    <row r="97" spans="1:8" ht="18.75">
      <c r="A97" s="9">
        <v>4</v>
      </c>
      <c r="B97" s="10" t="s">
        <v>95</v>
      </c>
      <c r="C97" s="11" t="s">
        <v>23</v>
      </c>
      <c r="D97" s="54">
        <v>56</v>
      </c>
      <c r="E97" s="53">
        <v>1.552</v>
      </c>
      <c r="F97" s="53">
        <f t="shared" si="3"/>
        <v>86.912000000000006</v>
      </c>
      <c r="H97" s="22"/>
    </row>
    <row r="98" spans="1:8" ht="30">
      <c r="A98" s="9">
        <v>5</v>
      </c>
      <c r="B98" s="12" t="s">
        <v>96</v>
      </c>
      <c r="C98" s="13" t="s">
        <v>11</v>
      </c>
      <c r="D98" s="54">
        <v>56</v>
      </c>
      <c r="E98" s="53">
        <v>4.5970000000000004</v>
      </c>
      <c r="F98" s="53">
        <f t="shared" si="3"/>
        <v>257.43200000000002</v>
      </c>
      <c r="H98" s="22"/>
    </row>
    <row r="99" spans="1:8" ht="30">
      <c r="A99" s="9">
        <v>6</v>
      </c>
      <c r="B99" s="10" t="s">
        <v>71</v>
      </c>
      <c r="C99" s="21" t="s">
        <v>52</v>
      </c>
      <c r="D99" s="38">
        <v>106.4</v>
      </c>
      <c r="E99" s="53">
        <v>3.6349999999999998</v>
      </c>
      <c r="F99" s="53">
        <f t="shared" si="3"/>
        <v>386.76400000000001</v>
      </c>
      <c r="H99" s="22"/>
    </row>
    <row r="100" spans="1:8" ht="30">
      <c r="A100" s="9">
        <v>7</v>
      </c>
      <c r="B100" s="10" t="s">
        <v>53</v>
      </c>
      <c r="C100" s="11" t="s">
        <v>23</v>
      </c>
      <c r="D100" s="54">
        <v>120</v>
      </c>
      <c r="E100" s="53">
        <v>10.68</v>
      </c>
      <c r="F100" s="53">
        <f t="shared" si="3"/>
        <v>1281.5999999999999</v>
      </c>
      <c r="H100" s="22"/>
    </row>
    <row r="101" spans="1:8" ht="30">
      <c r="A101" s="9">
        <v>8</v>
      </c>
      <c r="B101" s="10" t="s">
        <v>59</v>
      </c>
      <c r="C101" s="11" t="s">
        <v>23</v>
      </c>
      <c r="D101" s="54">
        <v>120</v>
      </c>
      <c r="E101" s="53">
        <v>1.3240000000000001</v>
      </c>
      <c r="F101" s="53">
        <f t="shared" si="3"/>
        <v>158.88</v>
      </c>
      <c r="H101" s="22"/>
    </row>
    <row r="102" spans="1:8" ht="30">
      <c r="A102" s="9">
        <v>9</v>
      </c>
      <c r="B102" s="10" t="s">
        <v>54</v>
      </c>
      <c r="C102" s="11" t="s">
        <v>23</v>
      </c>
      <c r="D102" s="54">
        <v>30</v>
      </c>
      <c r="E102" s="53">
        <v>34.03</v>
      </c>
      <c r="F102" s="53">
        <f t="shared" si="3"/>
        <v>1020.9000000000001</v>
      </c>
      <c r="H102" s="22"/>
    </row>
    <row r="103" spans="1:8" ht="18.75">
      <c r="A103" s="9">
        <v>10</v>
      </c>
      <c r="B103" s="10" t="s">
        <v>60</v>
      </c>
      <c r="C103" s="11" t="s">
        <v>23</v>
      </c>
      <c r="D103" s="54">
        <v>150</v>
      </c>
      <c r="E103" s="53">
        <v>1.879</v>
      </c>
      <c r="F103" s="53">
        <f t="shared" si="3"/>
        <v>281.85000000000002</v>
      </c>
      <c r="H103" s="22"/>
    </row>
    <row r="104" spans="1:8" ht="30">
      <c r="A104" s="9">
        <v>11</v>
      </c>
      <c r="B104" s="12" t="s">
        <v>97</v>
      </c>
      <c r="C104" s="13" t="s">
        <v>11</v>
      </c>
      <c r="D104" s="54">
        <v>150</v>
      </c>
      <c r="E104" s="53">
        <v>5.5650000000000004</v>
      </c>
      <c r="F104" s="53">
        <f t="shared" si="3"/>
        <v>834.75000000000011</v>
      </c>
      <c r="G104" s="23"/>
      <c r="H104" s="22"/>
    </row>
    <row r="105" spans="1:8">
      <c r="A105" s="9">
        <v>12</v>
      </c>
      <c r="B105" s="10" t="s">
        <v>72</v>
      </c>
      <c r="C105" s="11" t="s">
        <v>52</v>
      </c>
      <c r="D105" s="54">
        <v>345</v>
      </c>
      <c r="E105" s="53">
        <v>3.6349999999999998</v>
      </c>
      <c r="F105" s="53">
        <f t="shared" si="3"/>
        <v>1254.0749999999998</v>
      </c>
      <c r="G105" s="23"/>
      <c r="H105" s="22"/>
    </row>
    <row r="106" spans="1:8" ht="30">
      <c r="A106" s="9">
        <v>13</v>
      </c>
      <c r="B106" s="10" t="s">
        <v>24</v>
      </c>
      <c r="C106" s="11" t="s">
        <v>11</v>
      </c>
      <c r="D106" s="54">
        <v>120</v>
      </c>
      <c r="E106" s="53">
        <v>1.3240000000000001</v>
      </c>
      <c r="F106" s="53">
        <f t="shared" si="3"/>
        <v>158.88</v>
      </c>
      <c r="G106" s="23"/>
      <c r="H106" s="22"/>
    </row>
    <row r="107" spans="1:8" ht="30">
      <c r="A107" s="9">
        <v>14</v>
      </c>
      <c r="B107" s="12" t="s">
        <v>25</v>
      </c>
      <c r="C107" s="13" t="s">
        <v>11</v>
      </c>
      <c r="D107" s="54">
        <v>30</v>
      </c>
      <c r="E107" s="53">
        <v>16.384</v>
      </c>
      <c r="F107" s="53">
        <f t="shared" si="3"/>
        <v>491.52</v>
      </c>
      <c r="H107" s="22"/>
    </row>
    <row r="108" spans="1:8" ht="18.75">
      <c r="A108" s="9">
        <v>15</v>
      </c>
      <c r="B108" s="10" t="s">
        <v>61</v>
      </c>
      <c r="C108" s="11" t="s">
        <v>23</v>
      </c>
      <c r="D108" s="54">
        <v>150</v>
      </c>
      <c r="E108" s="53">
        <v>1.798</v>
      </c>
      <c r="F108" s="53">
        <f t="shared" si="3"/>
        <v>269.7</v>
      </c>
      <c r="H108" s="22"/>
    </row>
    <row r="109" spans="1:8" ht="30">
      <c r="A109" s="9">
        <v>16</v>
      </c>
      <c r="B109" s="12" t="s">
        <v>98</v>
      </c>
      <c r="C109" s="13" t="s">
        <v>11</v>
      </c>
      <c r="D109" s="54">
        <v>150</v>
      </c>
      <c r="E109" s="53">
        <v>5.3250000000000002</v>
      </c>
      <c r="F109" s="53">
        <f t="shared" si="3"/>
        <v>798.75</v>
      </c>
      <c r="H109" s="22"/>
    </row>
    <row r="110" spans="1:8">
      <c r="A110" s="9">
        <v>17</v>
      </c>
      <c r="B110" s="10" t="s">
        <v>72</v>
      </c>
      <c r="C110" s="21" t="s">
        <v>52</v>
      </c>
      <c r="D110" s="55">
        <v>330</v>
      </c>
      <c r="E110" s="53">
        <v>3.6349999999999998</v>
      </c>
      <c r="F110" s="53">
        <f t="shared" si="3"/>
        <v>1199.55</v>
      </c>
      <c r="H110" s="22"/>
    </row>
    <row r="111" spans="1:8" ht="30">
      <c r="A111" s="9">
        <v>18</v>
      </c>
      <c r="B111" s="12" t="s">
        <v>26</v>
      </c>
      <c r="C111" s="13" t="s">
        <v>11</v>
      </c>
      <c r="D111" s="54">
        <v>56</v>
      </c>
      <c r="E111" s="53">
        <v>0.98099999999999998</v>
      </c>
      <c r="F111" s="53">
        <f t="shared" si="3"/>
        <v>54.936</v>
      </c>
      <c r="G111" s="36"/>
      <c r="H111" s="22"/>
    </row>
    <row r="112" spans="1:8" ht="30">
      <c r="A112" s="9">
        <v>19</v>
      </c>
      <c r="B112" s="10" t="s">
        <v>27</v>
      </c>
      <c r="C112" s="11" t="s">
        <v>23</v>
      </c>
      <c r="D112" s="54">
        <v>14</v>
      </c>
      <c r="E112" s="53">
        <v>6.7060000000000004</v>
      </c>
      <c r="F112" s="53">
        <f t="shared" si="3"/>
        <v>93.884</v>
      </c>
      <c r="H112" s="22"/>
    </row>
    <row r="113" spans="1:8" ht="18.75">
      <c r="A113" s="9">
        <v>20</v>
      </c>
      <c r="B113" s="10" t="s">
        <v>62</v>
      </c>
      <c r="C113" s="11" t="s">
        <v>23</v>
      </c>
      <c r="D113" s="54">
        <v>70</v>
      </c>
      <c r="E113" s="53">
        <v>1.6339999999999999</v>
      </c>
      <c r="F113" s="53">
        <f t="shared" si="3"/>
        <v>114.38</v>
      </c>
      <c r="H113" s="22"/>
    </row>
    <row r="114" spans="1:8" ht="30">
      <c r="A114" s="9">
        <v>21</v>
      </c>
      <c r="B114" s="12" t="s">
        <v>99</v>
      </c>
      <c r="C114" s="13" t="s">
        <v>11</v>
      </c>
      <c r="D114" s="54">
        <v>70</v>
      </c>
      <c r="E114" s="53">
        <v>4.84</v>
      </c>
      <c r="F114" s="53">
        <f t="shared" si="3"/>
        <v>338.8</v>
      </c>
      <c r="G114" s="36"/>
      <c r="H114" s="22"/>
    </row>
    <row r="115" spans="1:8">
      <c r="A115" s="9">
        <v>22</v>
      </c>
      <c r="B115" s="10" t="s">
        <v>72</v>
      </c>
      <c r="C115" s="21" t="s">
        <v>52</v>
      </c>
      <c r="D115" s="55">
        <v>140</v>
      </c>
      <c r="E115" s="53">
        <v>3.6349999999999998</v>
      </c>
      <c r="F115" s="53">
        <f t="shared" si="3"/>
        <v>508.9</v>
      </c>
      <c r="G115" s="23"/>
      <c r="H115" s="22"/>
    </row>
    <row r="116" spans="1:8" ht="30">
      <c r="A116" s="9">
        <v>23</v>
      </c>
      <c r="B116" s="14" t="s">
        <v>21</v>
      </c>
      <c r="C116" s="13" t="s">
        <v>11</v>
      </c>
      <c r="D116" s="54">
        <v>4</v>
      </c>
      <c r="E116" s="53">
        <v>7.3150000000000004</v>
      </c>
      <c r="F116" s="53">
        <f t="shared" si="3"/>
        <v>29.26</v>
      </c>
      <c r="H116" s="22"/>
    </row>
    <row r="117" spans="1:8" ht="30">
      <c r="A117" s="9">
        <v>24</v>
      </c>
      <c r="B117" s="10" t="s">
        <v>55</v>
      </c>
      <c r="C117" s="11" t="s">
        <v>1</v>
      </c>
      <c r="D117" s="54">
        <v>8</v>
      </c>
      <c r="E117" s="53">
        <v>8.7200000000000006</v>
      </c>
      <c r="F117" s="53">
        <f t="shared" si="3"/>
        <v>69.760000000000005</v>
      </c>
      <c r="H117" s="22"/>
    </row>
    <row r="118" spans="1:8" ht="30">
      <c r="A118" s="9">
        <v>25</v>
      </c>
      <c r="B118" s="10" t="s">
        <v>56</v>
      </c>
      <c r="C118" s="11" t="s">
        <v>1</v>
      </c>
      <c r="D118" s="54">
        <v>42</v>
      </c>
      <c r="E118" s="53">
        <v>8.7200000000000006</v>
      </c>
      <c r="F118" s="53">
        <f t="shared" si="3"/>
        <v>366.24</v>
      </c>
      <c r="H118" s="22"/>
    </row>
    <row r="119" spans="1:8" ht="30">
      <c r="A119" s="9">
        <v>26</v>
      </c>
      <c r="B119" s="10" t="s">
        <v>63</v>
      </c>
      <c r="C119" s="11" t="s">
        <v>11</v>
      </c>
      <c r="D119" s="54">
        <v>230</v>
      </c>
      <c r="E119" s="53">
        <v>6.1319999999999997</v>
      </c>
      <c r="F119" s="53">
        <f t="shared" si="3"/>
        <v>1410.36</v>
      </c>
      <c r="H119" s="22"/>
    </row>
    <row r="120" spans="1:8" ht="30">
      <c r="A120" s="9">
        <v>27</v>
      </c>
      <c r="B120" s="10" t="s">
        <v>64</v>
      </c>
      <c r="C120" s="11" t="s">
        <v>11</v>
      </c>
      <c r="D120" s="54">
        <v>58</v>
      </c>
      <c r="E120" s="53">
        <v>7.51</v>
      </c>
      <c r="F120" s="53">
        <f t="shared" si="3"/>
        <v>435.58</v>
      </c>
      <c r="H120" s="22"/>
    </row>
    <row r="121" spans="1:8" ht="30">
      <c r="A121" s="9">
        <v>28</v>
      </c>
      <c r="B121" s="16" t="s">
        <v>100</v>
      </c>
      <c r="C121" s="11" t="s">
        <v>52</v>
      </c>
      <c r="D121" s="34">
        <v>194.4</v>
      </c>
      <c r="E121" s="53">
        <v>2.42</v>
      </c>
      <c r="F121" s="53">
        <f t="shared" si="3"/>
        <v>470.44799999999998</v>
      </c>
      <c r="H121" s="22"/>
    </row>
    <row r="122" spans="1:8" ht="30">
      <c r="A122" s="15">
        <v>29</v>
      </c>
      <c r="B122" s="10" t="s">
        <v>38</v>
      </c>
      <c r="C122" s="11" t="s">
        <v>10</v>
      </c>
      <c r="D122" s="58">
        <v>280</v>
      </c>
      <c r="E122" s="53">
        <v>1.6839999999999999</v>
      </c>
      <c r="F122" s="53">
        <f t="shared" si="3"/>
        <v>471.52</v>
      </c>
      <c r="H122" s="22"/>
    </row>
    <row r="123" spans="1:8" ht="30">
      <c r="A123" s="19">
        <v>30</v>
      </c>
      <c r="B123" s="10" t="s">
        <v>39</v>
      </c>
      <c r="C123" s="11" t="s">
        <v>10</v>
      </c>
      <c r="D123" s="59">
        <v>280</v>
      </c>
      <c r="E123" s="53">
        <v>5.5629999999999997</v>
      </c>
      <c r="F123" s="53">
        <f t="shared" si="3"/>
        <v>1557.6399999999999</v>
      </c>
      <c r="H123" s="22"/>
    </row>
    <row r="124" spans="1:8" ht="30">
      <c r="A124" s="19">
        <v>31</v>
      </c>
      <c r="B124" s="10" t="s">
        <v>40</v>
      </c>
      <c r="C124" s="11" t="s">
        <v>10</v>
      </c>
      <c r="D124" s="59">
        <v>280</v>
      </c>
      <c r="E124" s="53">
        <v>4.101</v>
      </c>
      <c r="F124" s="53">
        <f t="shared" si="3"/>
        <v>1148.28</v>
      </c>
      <c r="H124" s="22"/>
    </row>
    <row r="125" spans="1:8" ht="20.25" customHeight="1">
      <c r="A125" s="45" t="s">
        <v>68</v>
      </c>
      <c r="B125" s="45"/>
      <c r="C125" s="45"/>
      <c r="D125" s="29"/>
      <c r="E125" s="53"/>
      <c r="F125" s="53"/>
      <c r="H125" s="22"/>
    </row>
    <row r="126" spans="1:8" ht="30">
      <c r="A126" s="9">
        <v>1</v>
      </c>
      <c r="B126" s="10" t="s">
        <v>79</v>
      </c>
      <c r="C126" s="11" t="s">
        <v>37</v>
      </c>
      <c r="D126" s="54">
        <v>116</v>
      </c>
      <c r="E126" s="53">
        <v>17.343</v>
      </c>
      <c r="F126" s="53">
        <f>+E126*D126</f>
        <v>2011.788</v>
      </c>
      <c r="H126" s="22"/>
    </row>
    <row r="127" spans="1:8" ht="30">
      <c r="A127" s="9">
        <v>2</v>
      </c>
      <c r="B127" s="14" t="s">
        <v>58</v>
      </c>
      <c r="C127" s="13" t="s">
        <v>48</v>
      </c>
      <c r="D127" s="54">
        <v>1</v>
      </c>
      <c r="E127" s="53">
        <v>3.7650000000000001</v>
      </c>
      <c r="F127" s="53">
        <f>+E127*D127</f>
        <v>3.7650000000000001</v>
      </c>
      <c r="H127" s="22"/>
    </row>
    <row r="128" spans="1:8" ht="15.75">
      <c r="A128" s="9">
        <v>3</v>
      </c>
      <c r="B128" s="14" t="s">
        <v>50</v>
      </c>
      <c r="C128" s="13" t="s">
        <v>29</v>
      </c>
      <c r="D128" s="28">
        <v>0.2</v>
      </c>
      <c r="E128" s="53">
        <v>1.94</v>
      </c>
      <c r="F128" s="53">
        <f>+E128*D128</f>
        <v>0.38800000000000001</v>
      </c>
      <c r="H128" s="22"/>
    </row>
    <row r="129" spans="1:8" ht="19.5" customHeight="1">
      <c r="A129" s="45" t="s">
        <v>69</v>
      </c>
      <c r="B129" s="45"/>
      <c r="C129" s="45"/>
      <c r="D129" s="29"/>
      <c r="E129" s="53"/>
      <c r="F129" s="53"/>
      <c r="H129" s="22"/>
    </row>
    <row r="130" spans="1:8" ht="34.5" customHeight="1">
      <c r="A130" s="45" t="s">
        <v>101</v>
      </c>
      <c r="B130" s="45" t="s">
        <v>32</v>
      </c>
      <c r="C130" s="45"/>
      <c r="D130" s="29"/>
      <c r="E130" s="53"/>
      <c r="F130" s="53"/>
      <c r="H130" s="22"/>
    </row>
    <row r="131" spans="1:8" ht="30">
      <c r="A131" s="9">
        <v>1</v>
      </c>
      <c r="B131" s="14" t="s">
        <v>14</v>
      </c>
      <c r="C131" s="13" t="s">
        <v>11</v>
      </c>
      <c r="D131" s="28">
        <v>3.3</v>
      </c>
      <c r="E131" s="53">
        <v>44.13</v>
      </c>
      <c r="F131" s="53">
        <f t="shared" ref="F131:F141" si="4">+E131*D131</f>
        <v>145.62899999999999</v>
      </c>
      <c r="H131" s="22"/>
    </row>
    <row r="132" spans="1:8" ht="30">
      <c r="A132" s="9">
        <v>2</v>
      </c>
      <c r="B132" s="14" t="s">
        <v>42</v>
      </c>
      <c r="C132" s="13" t="s">
        <v>11</v>
      </c>
      <c r="D132" s="29">
        <v>10.63</v>
      </c>
      <c r="E132" s="53">
        <v>82.2</v>
      </c>
      <c r="F132" s="53">
        <f t="shared" si="4"/>
        <v>873.78600000000006</v>
      </c>
      <c r="H132" s="22"/>
    </row>
    <row r="133" spans="1:8" ht="30">
      <c r="A133" s="19">
        <v>3</v>
      </c>
      <c r="B133" s="16" t="s">
        <v>12</v>
      </c>
      <c r="C133" s="13" t="s">
        <v>1</v>
      </c>
      <c r="D133" s="29">
        <v>9.08</v>
      </c>
      <c r="E133" s="53">
        <v>51.75</v>
      </c>
      <c r="F133" s="53">
        <f t="shared" si="4"/>
        <v>469.89</v>
      </c>
      <c r="H133" s="22"/>
    </row>
    <row r="134" spans="1:8">
      <c r="A134" s="19">
        <v>4</v>
      </c>
      <c r="B134" s="16" t="s">
        <v>15</v>
      </c>
      <c r="C134" s="13" t="s">
        <v>0</v>
      </c>
      <c r="D134" s="54">
        <v>11</v>
      </c>
      <c r="E134" s="53">
        <v>29.312999999999999</v>
      </c>
      <c r="F134" s="53">
        <f t="shared" si="4"/>
        <v>322.44299999999998</v>
      </c>
      <c r="H134" s="22"/>
    </row>
    <row r="135" spans="1:8">
      <c r="A135" s="19">
        <v>5</v>
      </c>
      <c r="B135" s="16" t="s">
        <v>16</v>
      </c>
      <c r="C135" s="13" t="s">
        <v>0</v>
      </c>
      <c r="D135" s="54">
        <v>12</v>
      </c>
      <c r="E135" s="53">
        <v>41.039000000000001</v>
      </c>
      <c r="F135" s="53">
        <f t="shared" si="4"/>
        <v>492.46800000000002</v>
      </c>
      <c r="H135" s="22"/>
    </row>
    <row r="136" spans="1:8">
      <c r="A136" s="19">
        <v>6</v>
      </c>
      <c r="B136" s="16" t="s">
        <v>43</v>
      </c>
      <c r="C136" s="13" t="s">
        <v>0</v>
      </c>
      <c r="D136" s="54">
        <v>3</v>
      </c>
      <c r="E136" s="53">
        <v>30.779</v>
      </c>
      <c r="F136" s="53">
        <f t="shared" si="4"/>
        <v>92.337000000000003</v>
      </c>
      <c r="H136" s="22"/>
    </row>
    <row r="137" spans="1:8" ht="30">
      <c r="A137" s="19">
        <v>7</v>
      </c>
      <c r="B137" s="16" t="s">
        <v>17</v>
      </c>
      <c r="C137" s="13" t="s">
        <v>0</v>
      </c>
      <c r="D137" s="54">
        <v>11</v>
      </c>
      <c r="E137" s="53">
        <v>121.654</v>
      </c>
      <c r="F137" s="53">
        <f t="shared" si="4"/>
        <v>1338.194</v>
      </c>
      <c r="H137" s="22"/>
    </row>
    <row r="138" spans="1:8">
      <c r="A138" s="19">
        <v>8</v>
      </c>
      <c r="B138" s="10" t="s">
        <v>33</v>
      </c>
      <c r="C138" s="11" t="s">
        <v>30</v>
      </c>
      <c r="D138" s="28">
        <v>108.4</v>
      </c>
      <c r="E138" s="53">
        <v>0.7</v>
      </c>
      <c r="F138" s="53">
        <f t="shared" si="4"/>
        <v>75.88</v>
      </c>
      <c r="H138" s="22"/>
    </row>
    <row r="139" spans="1:8">
      <c r="A139" s="15">
        <v>9</v>
      </c>
      <c r="B139" s="10" t="s">
        <v>18</v>
      </c>
      <c r="C139" s="11" t="s">
        <v>30</v>
      </c>
      <c r="D139" s="34">
        <v>126.6</v>
      </c>
      <c r="E139" s="53">
        <v>0.89</v>
      </c>
      <c r="F139" s="53">
        <f t="shared" si="4"/>
        <v>112.67399999999999</v>
      </c>
      <c r="H139" s="22"/>
    </row>
    <row r="140" spans="1:8">
      <c r="A140" s="15">
        <v>10</v>
      </c>
      <c r="B140" s="18" t="s">
        <v>19</v>
      </c>
      <c r="C140" s="17" t="s">
        <v>52</v>
      </c>
      <c r="D140" s="33">
        <v>0.23499999999999999</v>
      </c>
      <c r="E140" s="53">
        <v>20</v>
      </c>
      <c r="F140" s="53">
        <f t="shared" si="4"/>
        <v>4.6999999999999993</v>
      </c>
      <c r="H140" s="22"/>
    </row>
    <row r="141" spans="1:8" ht="30">
      <c r="A141" s="9">
        <v>11</v>
      </c>
      <c r="B141" s="14" t="s">
        <v>9</v>
      </c>
      <c r="C141" s="13" t="s">
        <v>10</v>
      </c>
      <c r="D141" s="54">
        <v>77</v>
      </c>
      <c r="E141" s="53">
        <v>1.0940000000000001</v>
      </c>
      <c r="F141" s="53">
        <f t="shared" si="4"/>
        <v>84.238</v>
      </c>
      <c r="H141" s="22"/>
    </row>
    <row r="142" spans="1:8">
      <c r="A142" s="46" t="s">
        <v>102</v>
      </c>
      <c r="B142" s="46"/>
      <c r="C142" s="46"/>
      <c r="D142" s="27"/>
      <c r="E142" s="53"/>
      <c r="F142" s="53"/>
      <c r="H142" s="22"/>
    </row>
    <row r="143" spans="1:8" ht="21" customHeight="1">
      <c r="A143" s="45" t="s">
        <v>103</v>
      </c>
      <c r="B143" s="45"/>
      <c r="C143" s="45"/>
      <c r="D143" s="28"/>
      <c r="E143" s="53"/>
      <c r="F143" s="53"/>
      <c r="H143" s="22"/>
    </row>
    <row r="144" spans="1:8" ht="30">
      <c r="A144" s="9">
        <v>1</v>
      </c>
      <c r="B144" s="16" t="s">
        <v>44</v>
      </c>
      <c r="C144" s="13" t="s">
        <v>37</v>
      </c>
      <c r="D144" s="54">
        <v>6</v>
      </c>
      <c r="E144" s="53">
        <v>1.383</v>
      </c>
      <c r="F144" s="53">
        <f t="shared" ref="F144:F157" si="5">+E144*D144</f>
        <v>8.298</v>
      </c>
      <c r="H144" s="22"/>
    </row>
    <row r="145" spans="1:8">
      <c r="A145" s="9">
        <v>2</v>
      </c>
      <c r="B145" s="14" t="s">
        <v>45</v>
      </c>
      <c r="C145" s="13" t="s">
        <v>37</v>
      </c>
      <c r="D145" s="54">
        <v>6</v>
      </c>
      <c r="E145" s="53">
        <v>4.1580000000000004</v>
      </c>
      <c r="F145" s="53">
        <f t="shared" si="5"/>
        <v>24.948</v>
      </c>
      <c r="H145" s="22"/>
    </row>
    <row r="146" spans="1:8">
      <c r="A146" s="9">
        <v>3</v>
      </c>
      <c r="B146" s="10" t="s">
        <v>104</v>
      </c>
      <c r="C146" s="13" t="s">
        <v>37</v>
      </c>
      <c r="D146" s="54">
        <v>3</v>
      </c>
      <c r="E146" s="53">
        <v>0.42699999999999999</v>
      </c>
      <c r="F146" s="53">
        <f t="shared" si="5"/>
        <v>1.2809999999999999</v>
      </c>
      <c r="H146" s="22"/>
    </row>
    <row r="147" spans="1:8" ht="18">
      <c r="A147" s="9">
        <v>4</v>
      </c>
      <c r="B147" s="10" t="s">
        <v>105</v>
      </c>
      <c r="C147" s="11" t="s">
        <v>11</v>
      </c>
      <c r="D147" s="28">
        <v>0.4</v>
      </c>
      <c r="E147" s="53">
        <v>28.58</v>
      </c>
      <c r="F147" s="53">
        <f t="shared" si="5"/>
        <v>11.432</v>
      </c>
      <c r="H147" s="22"/>
    </row>
    <row r="148" spans="1:8" ht="30">
      <c r="A148" s="9">
        <v>5</v>
      </c>
      <c r="B148" s="14" t="s">
        <v>106</v>
      </c>
      <c r="C148" s="13" t="s">
        <v>11</v>
      </c>
      <c r="D148" s="28">
        <v>0.4</v>
      </c>
      <c r="E148" s="53">
        <v>59.96</v>
      </c>
      <c r="F148" s="53">
        <f t="shared" si="5"/>
        <v>23.984000000000002</v>
      </c>
      <c r="H148" s="22"/>
    </row>
    <row r="149" spans="1:8">
      <c r="A149" s="9">
        <v>6</v>
      </c>
      <c r="B149" s="37" t="s">
        <v>107</v>
      </c>
      <c r="C149" s="21" t="s">
        <v>37</v>
      </c>
      <c r="D149" s="55">
        <v>12</v>
      </c>
      <c r="E149" s="53">
        <v>0.42699999999999999</v>
      </c>
      <c r="F149" s="53">
        <f t="shared" si="5"/>
        <v>5.1239999999999997</v>
      </c>
      <c r="H149" s="22"/>
    </row>
    <row r="150" spans="1:8" ht="30.75">
      <c r="A150" s="19">
        <v>7</v>
      </c>
      <c r="B150" s="10" t="s">
        <v>108</v>
      </c>
      <c r="C150" s="11" t="s">
        <v>11</v>
      </c>
      <c r="D150" s="28">
        <v>1.2</v>
      </c>
      <c r="E150" s="53">
        <v>23.355</v>
      </c>
      <c r="F150" s="53">
        <f t="shared" si="5"/>
        <v>28.026</v>
      </c>
      <c r="H150" s="22"/>
    </row>
    <row r="151" spans="1:8" ht="15.75">
      <c r="A151" s="39">
        <v>8</v>
      </c>
      <c r="B151" s="37" t="s">
        <v>109</v>
      </c>
      <c r="C151" s="40" t="s">
        <v>110</v>
      </c>
      <c r="D151" s="60">
        <v>8</v>
      </c>
      <c r="E151" s="53">
        <v>7.5419999999999998</v>
      </c>
      <c r="F151" s="53">
        <f t="shared" si="5"/>
        <v>60.335999999999999</v>
      </c>
      <c r="H151" s="22"/>
    </row>
    <row r="152" spans="1:8">
      <c r="A152" s="9">
        <v>9</v>
      </c>
      <c r="B152" s="41" t="s">
        <v>111</v>
      </c>
      <c r="C152" s="42" t="s">
        <v>112</v>
      </c>
      <c r="D152" s="54">
        <v>8</v>
      </c>
      <c r="E152" s="53">
        <v>0.42699999999999999</v>
      </c>
      <c r="F152" s="53">
        <f t="shared" si="5"/>
        <v>3.4159999999999999</v>
      </c>
      <c r="H152" s="22"/>
    </row>
    <row r="153" spans="1:8" ht="30.75">
      <c r="A153" s="9">
        <v>10</v>
      </c>
      <c r="B153" s="12" t="s">
        <v>113</v>
      </c>
      <c r="C153" s="11" t="s">
        <v>10</v>
      </c>
      <c r="D153" s="54">
        <v>8</v>
      </c>
      <c r="E153" s="53">
        <v>0.95499999999999996</v>
      </c>
      <c r="F153" s="53">
        <f t="shared" si="5"/>
        <v>7.64</v>
      </c>
      <c r="G153" s="36"/>
      <c r="H153" s="22"/>
    </row>
    <row r="154" spans="1:8" ht="30">
      <c r="A154" s="6">
        <v>11</v>
      </c>
      <c r="B154" s="43" t="s">
        <v>114</v>
      </c>
      <c r="C154" s="17" t="s">
        <v>115</v>
      </c>
      <c r="D154" s="56">
        <v>8</v>
      </c>
      <c r="E154" s="53">
        <v>17.559999999999999</v>
      </c>
      <c r="F154" s="53">
        <f t="shared" si="5"/>
        <v>140.47999999999999</v>
      </c>
      <c r="G154" s="36"/>
      <c r="H154" s="22"/>
    </row>
    <row r="155" spans="1:8" ht="30">
      <c r="A155" s="9">
        <v>12</v>
      </c>
      <c r="B155" s="10" t="s">
        <v>116</v>
      </c>
      <c r="C155" s="21" t="s">
        <v>52</v>
      </c>
      <c r="D155" s="30">
        <v>11.94</v>
      </c>
      <c r="E155" s="53">
        <v>3.65</v>
      </c>
      <c r="F155" s="53">
        <f t="shared" si="5"/>
        <v>43.580999999999996</v>
      </c>
      <c r="G155" s="36"/>
      <c r="H155" s="22"/>
    </row>
    <row r="156" spans="1:8" ht="30">
      <c r="A156" s="9">
        <v>13</v>
      </c>
      <c r="B156" s="14" t="s">
        <v>46</v>
      </c>
      <c r="C156" s="13" t="s">
        <v>0</v>
      </c>
      <c r="D156" s="54">
        <v>6</v>
      </c>
      <c r="E156" s="53">
        <v>7.6</v>
      </c>
      <c r="F156" s="53">
        <f t="shared" si="5"/>
        <v>45.599999999999994</v>
      </c>
      <c r="G156" s="36"/>
      <c r="H156" s="22"/>
    </row>
    <row r="157" spans="1:8" ht="30">
      <c r="A157" s="9">
        <v>14</v>
      </c>
      <c r="B157" s="10" t="s">
        <v>57</v>
      </c>
      <c r="C157" s="11" t="s">
        <v>52</v>
      </c>
      <c r="D157" s="28">
        <v>3.3</v>
      </c>
      <c r="E157" s="53">
        <v>2.87</v>
      </c>
      <c r="F157" s="53">
        <f t="shared" si="5"/>
        <v>9.4710000000000001</v>
      </c>
      <c r="H157" s="22"/>
    </row>
    <row r="158" spans="1:8" ht="22.5" customHeight="1">
      <c r="A158" s="45" t="s">
        <v>117</v>
      </c>
      <c r="B158" s="45"/>
      <c r="C158" s="45"/>
      <c r="D158" s="28"/>
      <c r="E158" s="53"/>
      <c r="F158" s="53"/>
      <c r="H158" s="22"/>
    </row>
    <row r="159" spans="1:8">
      <c r="A159" s="9">
        <v>1</v>
      </c>
      <c r="B159" s="14" t="s">
        <v>36</v>
      </c>
      <c r="C159" s="13" t="s">
        <v>37</v>
      </c>
      <c r="D159" s="54">
        <v>100</v>
      </c>
      <c r="E159" s="53">
        <v>0.42699999999999999</v>
      </c>
      <c r="F159" s="53">
        <f t="shared" ref="F159:F182" si="6">+E159*D159</f>
        <v>42.699999999999996</v>
      </c>
      <c r="H159" s="22"/>
    </row>
    <row r="160" spans="1:8" ht="45.75">
      <c r="A160" s="9">
        <v>2</v>
      </c>
      <c r="B160" s="10" t="s">
        <v>118</v>
      </c>
      <c r="C160" s="11" t="s">
        <v>11</v>
      </c>
      <c r="D160" s="28">
        <v>3.5</v>
      </c>
      <c r="E160" s="53">
        <v>5.5960000000000001</v>
      </c>
      <c r="F160" s="53">
        <f t="shared" si="6"/>
        <v>19.585999999999999</v>
      </c>
      <c r="H160" s="22"/>
    </row>
    <row r="161" spans="1:8" ht="30">
      <c r="A161" s="9">
        <v>3</v>
      </c>
      <c r="B161" s="10" t="s">
        <v>75</v>
      </c>
      <c r="C161" s="11" t="s">
        <v>11</v>
      </c>
      <c r="D161" s="54">
        <v>14</v>
      </c>
      <c r="E161" s="53">
        <v>1.1299999999999999</v>
      </c>
      <c r="F161" s="53">
        <f t="shared" si="6"/>
        <v>15.819999999999999</v>
      </c>
      <c r="H161" s="22"/>
    </row>
    <row r="162" spans="1:8" ht="30">
      <c r="A162" s="9">
        <v>4</v>
      </c>
      <c r="B162" s="10" t="s">
        <v>71</v>
      </c>
      <c r="C162" s="21" t="s">
        <v>52</v>
      </c>
      <c r="D162" s="38">
        <v>26.6</v>
      </c>
      <c r="E162" s="53">
        <v>3.6349999999999998</v>
      </c>
      <c r="F162" s="53">
        <f t="shared" si="6"/>
        <v>96.691000000000003</v>
      </c>
      <c r="H162" s="22"/>
    </row>
    <row r="163" spans="1:8" ht="30">
      <c r="A163" s="9">
        <v>5</v>
      </c>
      <c r="B163" s="10" t="s">
        <v>53</v>
      </c>
      <c r="C163" s="11" t="s">
        <v>23</v>
      </c>
      <c r="D163" s="54">
        <v>20</v>
      </c>
      <c r="E163" s="53">
        <v>10.68</v>
      </c>
      <c r="F163" s="53">
        <f t="shared" si="6"/>
        <v>213.6</v>
      </c>
      <c r="H163" s="22"/>
    </row>
    <row r="164" spans="1:8" ht="30">
      <c r="A164" s="9">
        <v>6</v>
      </c>
      <c r="B164" s="10" t="s">
        <v>76</v>
      </c>
      <c r="C164" s="11" t="s">
        <v>23</v>
      </c>
      <c r="D164" s="54">
        <v>20</v>
      </c>
      <c r="E164" s="53">
        <v>1.64</v>
      </c>
      <c r="F164" s="53">
        <f t="shared" si="6"/>
        <v>32.799999999999997</v>
      </c>
      <c r="H164" s="22"/>
    </row>
    <row r="165" spans="1:8" ht="30">
      <c r="A165" s="9">
        <v>7</v>
      </c>
      <c r="B165" s="10" t="s">
        <v>54</v>
      </c>
      <c r="C165" s="11" t="s">
        <v>23</v>
      </c>
      <c r="D165" s="54">
        <v>5</v>
      </c>
      <c r="E165" s="53">
        <v>34.03</v>
      </c>
      <c r="F165" s="53">
        <f t="shared" si="6"/>
        <v>170.15</v>
      </c>
      <c r="H165" s="22"/>
    </row>
    <row r="166" spans="1:8" ht="18.75">
      <c r="A166" s="9">
        <v>8</v>
      </c>
      <c r="B166" s="10" t="s">
        <v>80</v>
      </c>
      <c r="C166" s="11" t="s">
        <v>23</v>
      </c>
      <c r="D166" s="54">
        <v>5</v>
      </c>
      <c r="E166" s="53">
        <v>1.1299999999999999</v>
      </c>
      <c r="F166" s="53">
        <f t="shared" si="6"/>
        <v>5.6499999999999995</v>
      </c>
      <c r="H166" s="22"/>
    </row>
    <row r="167" spans="1:8">
      <c r="A167" s="9">
        <v>9</v>
      </c>
      <c r="B167" s="10" t="s">
        <v>72</v>
      </c>
      <c r="C167" s="11" t="s">
        <v>52</v>
      </c>
      <c r="D167" s="32">
        <v>57.5</v>
      </c>
      <c r="E167" s="53">
        <v>3.6360000000000001</v>
      </c>
      <c r="F167" s="53">
        <f t="shared" si="6"/>
        <v>209.07</v>
      </c>
      <c r="H167" s="22"/>
    </row>
    <row r="168" spans="1:8" ht="30">
      <c r="A168" s="9">
        <v>10</v>
      </c>
      <c r="B168" s="10" t="s">
        <v>77</v>
      </c>
      <c r="C168" s="11" t="s">
        <v>11</v>
      </c>
      <c r="D168" s="54">
        <v>20</v>
      </c>
      <c r="E168" s="53">
        <v>1.639</v>
      </c>
      <c r="F168" s="53">
        <f t="shared" si="6"/>
        <v>32.78</v>
      </c>
      <c r="H168" s="22"/>
    </row>
    <row r="169" spans="1:8" ht="30">
      <c r="A169" s="9">
        <v>11</v>
      </c>
      <c r="B169" s="12" t="s">
        <v>25</v>
      </c>
      <c r="C169" s="13" t="s">
        <v>11</v>
      </c>
      <c r="D169" s="54">
        <v>5</v>
      </c>
      <c r="E169" s="53">
        <v>16.384</v>
      </c>
      <c r="F169" s="53">
        <f t="shared" si="6"/>
        <v>81.92</v>
      </c>
      <c r="H169" s="22"/>
    </row>
    <row r="170" spans="1:8" ht="18">
      <c r="A170" s="9">
        <v>12</v>
      </c>
      <c r="B170" s="10" t="s">
        <v>81</v>
      </c>
      <c r="C170" s="11" t="s">
        <v>11</v>
      </c>
      <c r="D170" s="54">
        <v>5</v>
      </c>
      <c r="E170" s="53">
        <v>1.1299999999999999</v>
      </c>
      <c r="F170" s="53">
        <f t="shared" si="6"/>
        <v>5.6499999999999995</v>
      </c>
      <c r="H170" s="22"/>
    </row>
    <row r="171" spans="1:8">
      <c r="A171" s="9">
        <v>13</v>
      </c>
      <c r="B171" s="10" t="s">
        <v>72</v>
      </c>
      <c r="C171" s="21" t="s">
        <v>52</v>
      </c>
      <c r="D171" s="55">
        <v>55</v>
      </c>
      <c r="E171" s="53">
        <v>3.6360000000000001</v>
      </c>
      <c r="F171" s="53">
        <f t="shared" si="6"/>
        <v>199.98000000000002</v>
      </c>
      <c r="H171" s="22"/>
    </row>
    <row r="172" spans="1:8" ht="30">
      <c r="A172" s="9">
        <v>14</v>
      </c>
      <c r="B172" s="12" t="s">
        <v>78</v>
      </c>
      <c r="C172" s="13" t="s">
        <v>11</v>
      </c>
      <c r="D172" s="54">
        <v>10</v>
      </c>
      <c r="E172" s="53">
        <v>1.2430000000000001</v>
      </c>
      <c r="F172" s="53">
        <f t="shared" si="6"/>
        <v>12.430000000000001</v>
      </c>
      <c r="H172" s="22"/>
    </row>
    <row r="173" spans="1:8" ht="30">
      <c r="A173" s="9">
        <v>15</v>
      </c>
      <c r="B173" s="10" t="s">
        <v>27</v>
      </c>
      <c r="C173" s="11" t="s">
        <v>23</v>
      </c>
      <c r="D173" s="54">
        <v>2</v>
      </c>
      <c r="E173" s="53">
        <v>6.7060000000000004</v>
      </c>
      <c r="F173" s="53">
        <f t="shared" si="6"/>
        <v>13.412000000000001</v>
      </c>
      <c r="H173" s="22"/>
    </row>
    <row r="174" spans="1:8" ht="18">
      <c r="A174" s="9">
        <v>16</v>
      </c>
      <c r="B174" s="10" t="s">
        <v>82</v>
      </c>
      <c r="C174" s="11" t="s">
        <v>11</v>
      </c>
      <c r="D174" s="54">
        <v>2</v>
      </c>
      <c r="E174" s="53">
        <v>1.1299999999999999</v>
      </c>
      <c r="F174" s="53">
        <f t="shared" si="6"/>
        <v>2.2599999999999998</v>
      </c>
      <c r="H174" s="22"/>
    </row>
    <row r="175" spans="1:8">
      <c r="A175" s="9">
        <v>17</v>
      </c>
      <c r="B175" s="10" t="s">
        <v>72</v>
      </c>
      <c r="C175" s="21" t="s">
        <v>52</v>
      </c>
      <c r="D175" s="55">
        <v>24</v>
      </c>
      <c r="E175" s="53">
        <v>3.6360000000000001</v>
      </c>
      <c r="F175" s="53">
        <f t="shared" si="6"/>
        <v>87.26400000000001</v>
      </c>
      <c r="H175" s="22"/>
    </row>
    <row r="176" spans="1:8" ht="30">
      <c r="A176" s="9">
        <v>18</v>
      </c>
      <c r="B176" s="14" t="s">
        <v>21</v>
      </c>
      <c r="C176" s="13" t="s">
        <v>11</v>
      </c>
      <c r="D176" s="54">
        <v>2</v>
      </c>
      <c r="E176" s="53">
        <v>7.3150000000000004</v>
      </c>
      <c r="F176" s="53">
        <f t="shared" si="6"/>
        <v>14.63</v>
      </c>
      <c r="H176" s="22"/>
    </row>
    <row r="177" spans="1:8" ht="30">
      <c r="A177" s="9">
        <v>19</v>
      </c>
      <c r="B177" s="10" t="s">
        <v>55</v>
      </c>
      <c r="C177" s="11" t="s">
        <v>1</v>
      </c>
      <c r="D177" s="54">
        <v>4</v>
      </c>
      <c r="E177" s="53">
        <v>8.7200000000000006</v>
      </c>
      <c r="F177" s="53">
        <f t="shared" si="6"/>
        <v>34.880000000000003</v>
      </c>
      <c r="H177" s="22"/>
    </row>
    <row r="178" spans="1:8" ht="30">
      <c r="A178" s="9">
        <v>20</v>
      </c>
      <c r="B178" s="10" t="s">
        <v>56</v>
      </c>
      <c r="C178" s="11" t="s">
        <v>1</v>
      </c>
      <c r="D178" s="54">
        <v>12</v>
      </c>
      <c r="E178" s="53">
        <v>8.7200000000000006</v>
      </c>
      <c r="F178" s="53">
        <f t="shared" si="6"/>
        <v>104.64000000000001</v>
      </c>
      <c r="H178" s="22"/>
    </row>
    <row r="179" spans="1:8" ht="30">
      <c r="A179" s="9">
        <v>21</v>
      </c>
      <c r="B179" s="10" t="s">
        <v>83</v>
      </c>
      <c r="C179" s="11" t="s">
        <v>11</v>
      </c>
      <c r="D179" s="54">
        <v>56</v>
      </c>
      <c r="E179" s="53">
        <v>6.1319999999999997</v>
      </c>
      <c r="F179" s="53">
        <f t="shared" si="6"/>
        <v>343.392</v>
      </c>
      <c r="H179" s="22"/>
    </row>
    <row r="180" spans="1:8" ht="30">
      <c r="A180" s="15">
        <v>22</v>
      </c>
      <c r="B180" s="10" t="s">
        <v>38</v>
      </c>
      <c r="C180" s="11" t="s">
        <v>10</v>
      </c>
      <c r="D180" s="56">
        <v>70</v>
      </c>
      <c r="E180" s="53">
        <v>1.6839999999999999</v>
      </c>
      <c r="F180" s="53">
        <f t="shared" si="6"/>
        <v>117.88</v>
      </c>
      <c r="H180" s="22"/>
    </row>
    <row r="181" spans="1:8" ht="30">
      <c r="A181" s="19">
        <v>23</v>
      </c>
      <c r="B181" s="10" t="s">
        <v>39</v>
      </c>
      <c r="C181" s="11" t="s">
        <v>10</v>
      </c>
      <c r="D181" s="54">
        <v>70</v>
      </c>
      <c r="E181" s="53">
        <v>5.5629999999999997</v>
      </c>
      <c r="F181" s="53">
        <f t="shared" si="6"/>
        <v>389.40999999999997</v>
      </c>
      <c r="H181" s="22"/>
    </row>
    <row r="182" spans="1:8" ht="30">
      <c r="A182" s="19">
        <v>24</v>
      </c>
      <c r="B182" s="10" t="s">
        <v>40</v>
      </c>
      <c r="C182" s="11" t="s">
        <v>10</v>
      </c>
      <c r="D182" s="54">
        <v>70</v>
      </c>
      <c r="E182" s="53">
        <v>4.101</v>
      </c>
      <c r="F182" s="53">
        <f t="shared" si="6"/>
        <v>287.07</v>
      </c>
      <c r="H182" s="22"/>
    </row>
    <row r="183" spans="1:8" ht="42.75" customHeight="1">
      <c r="A183" s="50" t="s">
        <v>119</v>
      </c>
      <c r="B183" s="51"/>
      <c r="C183" s="51"/>
      <c r="D183" s="52"/>
      <c r="E183" s="53"/>
      <c r="F183" s="53"/>
      <c r="H183" s="22"/>
    </row>
    <row r="184" spans="1:8">
      <c r="A184" s="45" t="s">
        <v>120</v>
      </c>
      <c r="B184" s="45"/>
      <c r="C184" s="45"/>
      <c r="D184" s="29"/>
      <c r="E184" s="53"/>
      <c r="F184" s="53"/>
      <c r="H184" s="22"/>
    </row>
    <row r="185" spans="1:8" ht="30">
      <c r="A185" s="9">
        <v>1</v>
      </c>
      <c r="B185" s="10" t="s">
        <v>47</v>
      </c>
      <c r="C185" s="11" t="s">
        <v>37</v>
      </c>
      <c r="D185" s="54">
        <v>40</v>
      </c>
      <c r="E185" s="53">
        <v>6.8109999999999999</v>
      </c>
      <c r="F185" s="53">
        <f>+E185*D185</f>
        <v>272.44</v>
      </c>
      <c r="H185" s="22"/>
    </row>
    <row r="186" spans="1:8" ht="30">
      <c r="A186" s="9">
        <v>2</v>
      </c>
      <c r="B186" s="14" t="s">
        <v>65</v>
      </c>
      <c r="C186" s="6" t="s">
        <v>37</v>
      </c>
      <c r="D186" s="54">
        <v>10</v>
      </c>
      <c r="E186" s="53">
        <v>4.5069999999999997</v>
      </c>
      <c r="F186" s="53">
        <f>+E186*D186</f>
        <v>45.069999999999993</v>
      </c>
      <c r="H186" s="22"/>
    </row>
    <row r="187" spans="1:8" ht="30">
      <c r="A187" s="9">
        <v>3</v>
      </c>
      <c r="B187" s="14" t="s">
        <v>51</v>
      </c>
      <c r="C187" s="13" t="s">
        <v>48</v>
      </c>
      <c r="D187" s="54">
        <v>9</v>
      </c>
      <c r="E187" s="53">
        <v>28.218</v>
      </c>
      <c r="F187" s="53">
        <f>+E187*D187</f>
        <v>253.96199999999999</v>
      </c>
      <c r="H187" s="22"/>
    </row>
    <row r="188" spans="1:8">
      <c r="A188" s="9">
        <v>4</v>
      </c>
      <c r="B188" s="14" t="s">
        <v>49</v>
      </c>
      <c r="C188" s="13" t="s">
        <v>48</v>
      </c>
      <c r="D188" s="54">
        <v>9</v>
      </c>
      <c r="E188" s="53">
        <v>3.766</v>
      </c>
      <c r="F188" s="53">
        <f>+E188*D188</f>
        <v>33.893999999999998</v>
      </c>
      <c r="H188" s="22"/>
    </row>
    <row r="189" spans="1:8" ht="15.75">
      <c r="A189" s="9">
        <v>5</v>
      </c>
      <c r="B189" s="14" t="s">
        <v>50</v>
      </c>
      <c r="C189" s="13" t="s">
        <v>29</v>
      </c>
      <c r="D189" s="54">
        <v>3</v>
      </c>
      <c r="E189" s="53">
        <v>1.94</v>
      </c>
      <c r="F189" s="53">
        <f>+E189*D189</f>
        <v>5.82</v>
      </c>
      <c r="H189" s="22"/>
    </row>
    <row r="190" spans="1:8">
      <c r="A190" s="9"/>
      <c r="B190" s="20" t="s">
        <v>70</v>
      </c>
      <c r="C190" s="13"/>
      <c r="D190" s="29"/>
      <c r="E190" s="44"/>
      <c r="F190" s="57">
        <f>SUM(F94:F189)</f>
        <v>25384.346999999991</v>
      </c>
      <c r="G190" s="36"/>
      <c r="H190" s="22"/>
    </row>
    <row r="191" spans="1:8" ht="21" customHeight="1">
      <c r="A191" s="49" t="s">
        <v>121</v>
      </c>
      <c r="B191" s="49"/>
      <c r="C191" s="49"/>
      <c r="D191" s="27"/>
      <c r="E191" s="44"/>
      <c r="F191" s="44"/>
      <c r="H191" s="22"/>
    </row>
    <row r="192" spans="1:8">
      <c r="A192" s="45" t="s">
        <v>122</v>
      </c>
      <c r="B192" s="45"/>
      <c r="C192" s="45"/>
      <c r="D192" s="28"/>
      <c r="E192" s="44"/>
      <c r="F192" s="44"/>
      <c r="H192" s="22"/>
    </row>
    <row r="193" spans="1:8">
      <c r="A193" s="9">
        <v>1</v>
      </c>
      <c r="B193" s="14" t="s">
        <v>36</v>
      </c>
      <c r="C193" s="13" t="s">
        <v>37</v>
      </c>
      <c r="D193" s="54">
        <v>146</v>
      </c>
      <c r="E193" s="53">
        <v>0.42699999999999999</v>
      </c>
      <c r="F193" s="53">
        <f t="shared" ref="F193:F223" si="7">+E193*D193</f>
        <v>62.341999999999999</v>
      </c>
      <c r="H193" s="22"/>
    </row>
    <row r="194" spans="1:8" ht="45.75">
      <c r="A194" s="9">
        <v>2</v>
      </c>
      <c r="B194" s="10" t="s">
        <v>123</v>
      </c>
      <c r="C194" s="11" t="s">
        <v>11</v>
      </c>
      <c r="D194" s="28">
        <v>7.5</v>
      </c>
      <c r="E194" s="53">
        <v>5.5960000000000001</v>
      </c>
      <c r="F194" s="53">
        <f t="shared" si="7"/>
        <v>41.97</v>
      </c>
      <c r="H194" s="22"/>
    </row>
    <row r="195" spans="1:8" ht="30">
      <c r="A195" s="9">
        <v>3</v>
      </c>
      <c r="B195" s="10" t="s">
        <v>94</v>
      </c>
      <c r="C195" s="11" t="s">
        <v>11</v>
      </c>
      <c r="D195" s="54">
        <v>30</v>
      </c>
      <c r="E195" s="53">
        <v>0.89200000000000002</v>
      </c>
      <c r="F195" s="53">
        <f t="shared" si="7"/>
        <v>26.76</v>
      </c>
      <c r="H195" s="22"/>
    </row>
    <row r="196" spans="1:8" ht="18.75">
      <c r="A196" s="9">
        <v>4</v>
      </c>
      <c r="B196" s="10" t="s">
        <v>95</v>
      </c>
      <c r="C196" s="11" t="s">
        <v>23</v>
      </c>
      <c r="D196" s="54">
        <v>30</v>
      </c>
      <c r="E196" s="53">
        <v>1.552</v>
      </c>
      <c r="F196" s="53">
        <f t="shared" si="7"/>
        <v>46.56</v>
      </c>
      <c r="H196" s="22"/>
    </row>
    <row r="197" spans="1:8" ht="30">
      <c r="A197" s="9">
        <v>5</v>
      </c>
      <c r="B197" s="12" t="s">
        <v>124</v>
      </c>
      <c r="C197" s="13" t="s">
        <v>11</v>
      </c>
      <c r="D197" s="54">
        <v>30</v>
      </c>
      <c r="E197" s="53">
        <v>2.806</v>
      </c>
      <c r="F197" s="53">
        <f t="shared" si="7"/>
        <v>84.18</v>
      </c>
      <c r="H197" s="22"/>
    </row>
    <row r="198" spans="1:8" ht="30">
      <c r="A198" s="9">
        <v>6</v>
      </c>
      <c r="B198" s="10" t="s">
        <v>71</v>
      </c>
      <c r="C198" s="21" t="s">
        <v>52</v>
      </c>
      <c r="D198" s="55">
        <v>57</v>
      </c>
      <c r="E198" s="53">
        <v>3.6360000000000001</v>
      </c>
      <c r="F198" s="53">
        <f t="shared" si="7"/>
        <v>207.25200000000001</v>
      </c>
      <c r="H198" s="22"/>
    </row>
    <row r="199" spans="1:8" ht="30">
      <c r="A199" s="9">
        <v>7</v>
      </c>
      <c r="B199" s="10" t="s">
        <v>53</v>
      </c>
      <c r="C199" s="11" t="s">
        <v>23</v>
      </c>
      <c r="D199" s="54">
        <v>55</v>
      </c>
      <c r="E199" s="53">
        <v>10.68</v>
      </c>
      <c r="F199" s="53">
        <f t="shared" si="7"/>
        <v>587.4</v>
      </c>
      <c r="H199" s="22"/>
    </row>
    <row r="200" spans="1:8" ht="30">
      <c r="A200" s="9">
        <v>8</v>
      </c>
      <c r="B200" s="10" t="s">
        <v>59</v>
      </c>
      <c r="C200" s="11" t="s">
        <v>23</v>
      </c>
      <c r="D200" s="54">
        <v>55</v>
      </c>
      <c r="E200" s="53">
        <v>1.3240000000000001</v>
      </c>
      <c r="F200" s="53">
        <f t="shared" si="7"/>
        <v>72.820000000000007</v>
      </c>
      <c r="H200" s="22"/>
    </row>
    <row r="201" spans="1:8" ht="30">
      <c r="A201" s="9">
        <v>9</v>
      </c>
      <c r="B201" s="10" t="s">
        <v>54</v>
      </c>
      <c r="C201" s="11" t="s">
        <v>23</v>
      </c>
      <c r="D201" s="54">
        <v>15</v>
      </c>
      <c r="E201" s="53">
        <v>34.03</v>
      </c>
      <c r="F201" s="53">
        <f t="shared" si="7"/>
        <v>510.45000000000005</v>
      </c>
      <c r="H201" s="22"/>
    </row>
    <row r="202" spans="1:8" ht="18.75">
      <c r="A202" s="9">
        <v>10</v>
      </c>
      <c r="B202" s="10" t="s">
        <v>60</v>
      </c>
      <c r="C202" s="11" t="s">
        <v>23</v>
      </c>
      <c r="D202" s="54">
        <v>15</v>
      </c>
      <c r="E202" s="53">
        <v>1.879</v>
      </c>
      <c r="F202" s="53">
        <f t="shared" si="7"/>
        <v>28.184999999999999</v>
      </c>
      <c r="H202" s="22"/>
    </row>
    <row r="203" spans="1:8" ht="30">
      <c r="A203" s="9">
        <v>11</v>
      </c>
      <c r="B203" s="12" t="s">
        <v>125</v>
      </c>
      <c r="C203" s="13" t="s">
        <v>11</v>
      </c>
      <c r="D203" s="54">
        <v>70</v>
      </c>
      <c r="E203" s="53">
        <v>3.3959999999999999</v>
      </c>
      <c r="F203" s="53">
        <f t="shared" si="7"/>
        <v>237.72</v>
      </c>
      <c r="H203" s="22"/>
    </row>
    <row r="204" spans="1:8">
      <c r="A204" s="9">
        <v>12</v>
      </c>
      <c r="B204" s="10" t="s">
        <v>72</v>
      </c>
      <c r="C204" s="11" t="s">
        <v>52</v>
      </c>
      <c r="D204" s="54">
        <v>161</v>
      </c>
      <c r="E204" s="53">
        <v>3.6360000000000001</v>
      </c>
      <c r="F204" s="53">
        <f t="shared" si="7"/>
        <v>585.39600000000007</v>
      </c>
      <c r="H204" s="22"/>
    </row>
    <row r="205" spans="1:8" ht="30">
      <c r="A205" s="9">
        <v>13</v>
      </c>
      <c r="B205" s="10" t="s">
        <v>24</v>
      </c>
      <c r="C205" s="11" t="s">
        <v>11</v>
      </c>
      <c r="D205" s="54">
        <v>55</v>
      </c>
      <c r="E205" s="53">
        <v>1.3240000000000001</v>
      </c>
      <c r="F205" s="53">
        <f t="shared" si="7"/>
        <v>72.820000000000007</v>
      </c>
      <c r="H205" s="22"/>
    </row>
    <row r="206" spans="1:8" ht="30">
      <c r="A206" s="9">
        <v>14</v>
      </c>
      <c r="B206" s="12" t="s">
        <v>25</v>
      </c>
      <c r="C206" s="13" t="s">
        <v>11</v>
      </c>
      <c r="D206" s="54">
        <v>15</v>
      </c>
      <c r="E206" s="53">
        <v>16.384</v>
      </c>
      <c r="F206" s="53">
        <f t="shared" si="7"/>
        <v>245.76</v>
      </c>
      <c r="H206" s="22"/>
    </row>
    <row r="207" spans="1:8" ht="18.75">
      <c r="A207" s="9">
        <v>15</v>
      </c>
      <c r="B207" s="10" t="s">
        <v>61</v>
      </c>
      <c r="C207" s="11" t="s">
        <v>23</v>
      </c>
      <c r="D207" s="54">
        <v>15</v>
      </c>
      <c r="E207" s="53">
        <v>1.7969999999999999</v>
      </c>
      <c r="F207" s="53">
        <f t="shared" si="7"/>
        <v>26.954999999999998</v>
      </c>
      <c r="H207" s="22"/>
    </row>
    <row r="208" spans="1:8" ht="30">
      <c r="A208" s="9">
        <v>16</v>
      </c>
      <c r="B208" s="12" t="s">
        <v>126</v>
      </c>
      <c r="C208" s="13" t="s">
        <v>11</v>
      </c>
      <c r="D208" s="54">
        <v>70</v>
      </c>
      <c r="E208" s="53">
        <v>3.2490000000000001</v>
      </c>
      <c r="F208" s="53">
        <f t="shared" si="7"/>
        <v>227.43</v>
      </c>
      <c r="H208" s="22"/>
    </row>
    <row r="209" spans="1:8">
      <c r="A209" s="9">
        <v>17</v>
      </c>
      <c r="B209" s="10" t="s">
        <v>72</v>
      </c>
      <c r="C209" s="21" t="s">
        <v>52</v>
      </c>
      <c r="D209" s="55">
        <v>154</v>
      </c>
      <c r="E209" s="53">
        <v>3.6360000000000001</v>
      </c>
      <c r="F209" s="53">
        <f t="shared" si="7"/>
        <v>559.94400000000007</v>
      </c>
      <c r="H209" s="22"/>
    </row>
    <row r="210" spans="1:8" ht="30">
      <c r="A210" s="9">
        <v>18</v>
      </c>
      <c r="B210" s="12" t="s">
        <v>26</v>
      </c>
      <c r="C210" s="13" t="s">
        <v>11</v>
      </c>
      <c r="D210" s="54">
        <v>30</v>
      </c>
      <c r="E210" s="53">
        <v>0.98099999999999998</v>
      </c>
      <c r="F210" s="53">
        <f t="shared" si="7"/>
        <v>29.43</v>
      </c>
      <c r="H210" s="22"/>
    </row>
    <row r="211" spans="1:8" ht="30">
      <c r="A211" s="9">
        <v>19</v>
      </c>
      <c r="B211" s="10" t="s">
        <v>27</v>
      </c>
      <c r="C211" s="11" t="s">
        <v>23</v>
      </c>
      <c r="D211" s="54">
        <v>10</v>
      </c>
      <c r="E211" s="53">
        <v>6.7060000000000004</v>
      </c>
      <c r="F211" s="53">
        <f t="shared" si="7"/>
        <v>67.06</v>
      </c>
      <c r="H211" s="22"/>
    </row>
    <row r="212" spans="1:8" ht="18.75">
      <c r="A212" s="9">
        <v>20</v>
      </c>
      <c r="B212" s="10" t="s">
        <v>62</v>
      </c>
      <c r="C212" s="11" t="s">
        <v>23</v>
      </c>
      <c r="D212" s="54">
        <v>10</v>
      </c>
      <c r="E212" s="53">
        <v>1.6339999999999999</v>
      </c>
      <c r="F212" s="53">
        <f t="shared" si="7"/>
        <v>16.34</v>
      </c>
      <c r="H212" s="22"/>
    </row>
    <row r="213" spans="1:8" ht="30">
      <c r="A213" s="9">
        <v>21</v>
      </c>
      <c r="B213" s="12" t="s">
        <v>127</v>
      </c>
      <c r="C213" s="13" t="s">
        <v>11</v>
      </c>
      <c r="D213" s="54">
        <v>40</v>
      </c>
      <c r="E213" s="53">
        <v>2.9550000000000001</v>
      </c>
      <c r="F213" s="53">
        <f t="shared" si="7"/>
        <v>118.2</v>
      </c>
      <c r="H213" s="22"/>
    </row>
    <row r="214" spans="1:8">
      <c r="A214" s="9">
        <v>22</v>
      </c>
      <c r="B214" s="10" t="s">
        <v>72</v>
      </c>
      <c r="C214" s="21" t="s">
        <v>52</v>
      </c>
      <c r="D214" s="55">
        <v>80</v>
      </c>
      <c r="E214" s="53">
        <v>3.6360000000000001</v>
      </c>
      <c r="F214" s="53">
        <f t="shared" si="7"/>
        <v>290.88</v>
      </c>
      <c r="H214" s="22"/>
    </row>
    <row r="215" spans="1:8" ht="30">
      <c r="A215" s="9">
        <v>23</v>
      </c>
      <c r="B215" s="14" t="s">
        <v>21</v>
      </c>
      <c r="C215" s="13" t="s">
        <v>11</v>
      </c>
      <c r="D215" s="54">
        <v>2</v>
      </c>
      <c r="E215" s="53">
        <v>7.3159999999999998</v>
      </c>
      <c r="F215" s="53">
        <f t="shared" si="7"/>
        <v>14.632</v>
      </c>
      <c r="H215" s="22"/>
    </row>
    <row r="216" spans="1:8" ht="30">
      <c r="A216" s="9">
        <v>24</v>
      </c>
      <c r="B216" s="10" t="s">
        <v>55</v>
      </c>
      <c r="C216" s="11" t="s">
        <v>1</v>
      </c>
      <c r="D216" s="54">
        <v>4</v>
      </c>
      <c r="E216" s="53">
        <v>8.7200000000000006</v>
      </c>
      <c r="F216" s="53">
        <f t="shared" si="7"/>
        <v>34.880000000000003</v>
      </c>
      <c r="H216" s="22"/>
    </row>
    <row r="217" spans="1:8" ht="30">
      <c r="A217" s="9">
        <v>25</v>
      </c>
      <c r="B217" s="10" t="s">
        <v>56</v>
      </c>
      <c r="C217" s="11" t="s">
        <v>1</v>
      </c>
      <c r="D217" s="54">
        <v>20</v>
      </c>
      <c r="E217" s="53">
        <v>8.7200000000000006</v>
      </c>
      <c r="F217" s="53">
        <f t="shared" si="7"/>
        <v>174.4</v>
      </c>
      <c r="H217" s="22"/>
    </row>
    <row r="218" spans="1:8" ht="30">
      <c r="A218" s="9">
        <v>26</v>
      </c>
      <c r="B218" s="10" t="s">
        <v>63</v>
      </c>
      <c r="C218" s="11" t="s">
        <v>11</v>
      </c>
      <c r="D218" s="54">
        <v>115</v>
      </c>
      <c r="E218" s="53">
        <v>6.13</v>
      </c>
      <c r="F218" s="53">
        <f t="shared" si="7"/>
        <v>704.94999999999993</v>
      </c>
      <c r="H218" s="22"/>
    </row>
    <row r="219" spans="1:8" ht="30">
      <c r="A219" s="9">
        <v>27</v>
      </c>
      <c r="B219" s="10" t="s">
        <v>64</v>
      </c>
      <c r="C219" s="11" t="s">
        <v>11</v>
      </c>
      <c r="D219" s="54">
        <v>30</v>
      </c>
      <c r="E219" s="53">
        <v>7.51</v>
      </c>
      <c r="F219" s="53">
        <f t="shared" si="7"/>
        <v>225.29999999999998</v>
      </c>
      <c r="H219" s="22"/>
    </row>
    <row r="220" spans="1:8" ht="30">
      <c r="A220" s="9">
        <v>28</v>
      </c>
      <c r="B220" s="16" t="s">
        <v>128</v>
      </c>
      <c r="C220" s="11" t="s">
        <v>52</v>
      </c>
      <c r="D220" s="34">
        <v>97.2</v>
      </c>
      <c r="E220" s="53">
        <v>1.48</v>
      </c>
      <c r="F220" s="53">
        <f t="shared" si="7"/>
        <v>143.85599999999999</v>
      </c>
      <c r="H220" s="22"/>
    </row>
    <row r="221" spans="1:8" ht="30">
      <c r="A221" s="15">
        <v>29</v>
      </c>
      <c r="B221" s="10" t="s">
        <v>38</v>
      </c>
      <c r="C221" s="11" t="s">
        <v>10</v>
      </c>
      <c r="D221" s="58">
        <v>150</v>
      </c>
      <c r="E221" s="53">
        <v>1.6839999999999999</v>
      </c>
      <c r="F221" s="53">
        <f t="shared" si="7"/>
        <v>252.6</v>
      </c>
      <c r="H221" s="22"/>
    </row>
    <row r="222" spans="1:8" ht="30">
      <c r="A222" s="19">
        <v>30</v>
      </c>
      <c r="B222" s="10" t="s">
        <v>39</v>
      </c>
      <c r="C222" s="11" t="s">
        <v>10</v>
      </c>
      <c r="D222" s="59">
        <v>150</v>
      </c>
      <c r="E222" s="53">
        <v>5.5629999999999997</v>
      </c>
      <c r="F222" s="53">
        <f t="shared" si="7"/>
        <v>834.44999999999993</v>
      </c>
      <c r="H222" s="22"/>
    </row>
    <row r="223" spans="1:8" ht="30">
      <c r="A223" s="19">
        <v>31</v>
      </c>
      <c r="B223" s="10" t="s">
        <v>40</v>
      </c>
      <c r="C223" s="11" t="s">
        <v>10</v>
      </c>
      <c r="D223" s="59">
        <v>150</v>
      </c>
      <c r="E223" s="53">
        <v>4.101</v>
      </c>
      <c r="F223" s="53">
        <f t="shared" si="7"/>
        <v>615.15</v>
      </c>
      <c r="H223" s="22"/>
    </row>
    <row r="224" spans="1:8">
      <c r="A224" s="45" t="s">
        <v>129</v>
      </c>
      <c r="B224" s="45"/>
      <c r="C224" s="45"/>
      <c r="D224" s="29"/>
      <c r="E224" s="53"/>
      <c r="F224" s="53"/>
      <c r="H224" s="22"/>
    </row>
    <row r="225" spans="1:8" ht="30">
      <c r="A225" s="9">
        <v>1</v>
      </c>
      <c r="B225" s="10" t="s">
        <v>41</v>
      </c>
      <c r="C225" s="11" t="s">
        <v>37</v>
      </c>
      <c r="D225" s="54">
        <v>63</v>
      </c>
      <c r="E225" s="53">
        <v>8.8699999999999992</v>
      </c>
      <c r="F225" s="53">
        <f>+E225*D225</f>
        <v>558.80999999999995</v>
      </c>
      <c r="H225" s="22"/>
    </row>
    <row r="226" spans="1:8" ht="30">
      <c r="A226" s="9">
        <v>2</v>
      </c>
      <c r="B226" s="14" t="s">
        <v>58</v>
      </c>
      <c r="C226" s="13" t="s">
        <v>48</v>
      </c>
      <c r="D226" s="54">
        <v>1</v>
      </c>
      <c r="E226" s="53">
        <v>3.7650000000000001</v>
      </c>
      <c r="F226" s="53">
        <f>+E226*D226</f>
        <v>3.7650000000000001</v>
      </c>
      <c r="H226" s="22"/>
    </row>
    <row r="227" spans="1:8" ht="15.75">
      <c r="A227" s="9">
        <v>3</v>
      </c>
      <c r="B227" s="14" t="s">
        <v>50</v>
      </c>
      <c r="C227" s="13" t="s">
        <v>29</v>
      </c>
      <c r="D227" s="28">
        <v>0.2</v>
      </c>
      <c r="E227" s="53">
        <v>1.94</v>
      </c>
      <c r="F227" s="53">
        <f>+E227*D227</f>
        <v>0.38800000000000001</v>
      </c>
      <c r="H227" s="22"/>
    </row>
    <row r="228" spans="1:8">
      <c r="A228" s="45" t="s">
        <v>130</v>
      </c>
      <c r="B228" s="45"/>
      <c r="C228" s="45"/>
      <c r="D228" s="29"/>
      <c r="E228" s="53"/>
      <c r="F228" s="53"/>
      <c r="H228" s="22"/>
    </row>
    <row r="229" spans="1:8" ht="33.75" customHeight="1">
      <c r="A229" s="45" t="s">
        <v>131</v>
      </c>
      <c r="B229" s="45" t="s">
        <v>32</v>
      </c>
      <c r="C229" s="45"/>
      <c r="D229" s="29"/>
      <c r="E229" s="53"/>
      <c r="F229" s="53"/>
      <c r="H229" s="22"/>
    </row>
    <row r="230" spans="1:8" ht="30">
      <c r="A230" s="9">
        <v>1</v>
      </c>
      <c r="B230" s="14" t="s">
        <v>14</v>
      </c>
      <c r="C230" s="13" t="s">
        <v>11</v>
      </c>
      <c r="D230" s="28">
        <v>1.5</v>
      </c>
      <c r="E230" s="53">
        <v>44.13</v>
      </c>
      <c r="F230" s="53">
        <f t="shared" ref="F230:F240" si="8">+E230*D230</f>
        <v>66.195000000000007</v>
      </c>
      <c r="H230" s="22"/>
    </row>
    <row r="231" spans="1:8" ht="30">
      <c r="A231" s="9">
        <v>2</v>
      </c>
      <c r="B231" s="14" t="s">
        <v>42</v>
      </c>
      <c r="C231" s="13" t="s">
        <v>11</v>
      </c>
      <c r="D231" s="29">
        <v>4.04</v>
      </c>
      <c r="E231" s="53">
        <v>82.2</v>
      </c>
      <c r="F231" s="53">
        <f t="shared" si="8"/>
        <v>332.08800000000002</v>
      </c>
      <c r="H231" s="22"/>
    </row>
    <row r="232" spans="1:8" ht="30">
      <c r="A232" s="19">
        <v>3</v>
      </c>
      <c r="B232" s="16" t="s">
        <v>12</v>
      </c>
      <c r="C232" s="13" t="s">
        <v>1</v>
      </c>
      <c r="D232" s="29">
        <v>4.13</v>
      </c>
      <c r="E232" s="53">
        <v>51.7</v>
      </c>
      <c r="F232" s="53">
        <f t="shared" si="8"/>
        <v>213.52100000000002</v>
      </c>
      <c r="H232" s="22"/>
    </row>
    <row r="233" spans="1:8">
      <c r="A233" s="19">
        <v>4</v>
      </c>
      <c r="B233" s="16" t="s">
        <v>15</v>
      </c>
      <c r="C233" s="13" t="s">
        <v>0</v>
      </c>
      <c r="D233" s="54">
        <v>5</v>
      </c>
      <c r="E233" s="53">
        <v>29.312999999999999</v>
      </c>
      <c r="F233" s="53">
        <f t="shared" si="8"/>
        <v>146.565</v>
      </c>
      <c r="H233" s="22"/>
    </row>
    <row r="234" spans="1:8">
      <c r="A234" s="19">
        <v>5</v>
      </c>
      <c r="B234" s="16" t="s">
        <v>16</v>
      </c>
      <c r="C234" s="13" t="s">
        <v>0</v>
      </c>
      <c r="D234" s="54">
        <v>3</v>
      </c>
      <c r="E234" s="53">
        <v>41.039000000000001</v>
      </c>
      <c r="F234" s="53">
        <f t="shared" si="8"/>
        <v>123.117</v>
      </c>
      <c r="H234" s="22"/>
    </row>
    <row r="235" spans="1:8">
      <c r="A235" s="19">
        <v>6</v>
      </c>
      <c r="B235" s="16" t="s">
        <v>43</v>
      </c>
      <c r="C235" s="13" t="s">
        <v>0</v>
      </c>
      <c r="D235" s="54">
        <v>5</v>
      </c>
      <c r="E235" s="53">
        <v>30.779</v>
      </c>
      <c r="F235" s="53">
        <f t="shared" si="8"/>
        <v>153.89500000000001</v>
      </c>
      <c r="H235" s="22"/>
    </row>
    <row r="236" spans="1:8" ht="30">
      <c r="A236" s="19">
        <v>7</v>
      </c>
      <c r="B236" s="16" t="s">
        <v>17</v>
      </c>
      <c r="C236" s="13" t="s">
        <v>0</v>
      </c>
      <c r="D236" s="54">
        <v>5</v>
      </c>
      <c r="E236" s="53">
        <v>121.652</v>
      </c>
      <c r="F236" s="53">
        <f t="shared" si="8"/>
        <v>608.26</v>
      </c>
      <c r="H236" s="22"/>
    </row>
    <row r="237" spans="1:8">
      <c r="A237" s="19">
        <v>8</v>
      </c>
      <c r="B237" s="10" t="s">
        <v>33</v>
      </c>
      <c r="C237" s="11" t="s">
        <v>30</v>
      </c>
      <c r="D237" s="28">
        <v>59.2</v>
      </c>
      <c r="E237" s="53">
        <v>0.7</v>
      </c>
      <c r="F237" s="53">
        <f t="shared" si="8"/>
        <v>41.44</v>
      </c>
      <c r="H237" s="22"/>
    </row>
    <row r="238" spans="1:8">
      <c r="A238" s="15">
        <v>9</v>
      </c>
      <c r="B238" s="10" t="s">
        <v>18</v>
      </c>
      <c r="C238" s="11" t="s">
        <v>30</v>
      </c>
      <c r="D238" s="34">
        <v>64.400000000000006</v>
      </c>
      <c r="E238" s="53">
        <v>0.89</v>
      </c>
      <c r="F238" s="53">
        <f t="shared" si="8"/>
        <v>57.316000000000003</v>
      </c>
      <c r="H238" s="22"/>
    </row>
    <row r="239" spans="1:8">
      <c r="A239" s="15">
        <v>10</v>
      </c>
      <c r="B239" s="18" t="s">
        <v>19</v>
      </c>
      <c r="C239" s="17" t="s">
        <v>52</v>
      </c>
      <c r="D239" s="33">
        <v>0.124</v>
      </c>
      <c r="E239" s="53">
        <v>20</v>
      </c>
      <c r="F239" s="53">
        <f t="shared" si="8"/>
        <v>2.48</v>
      </c>
      <c r="H239" s="22"/>
    </row>
    <row r="240" spans="1:8" ht="30">
      <c r="A240" s="9">
        <v>11</v>
      </c>
      <c r="B240" s="14" t="s">
        <v>9</v>
      </c>
      <c r="C240" s="13" t="s">
        <v>10</v>
      </c>
      <c r="D240" s="54">
        <v>34</v>
      </c>
      <c r="E240" s="53">
        <v>1.0940000000000001</v>
      </c>
      <c r="F240" s="53">
        <f t="shared" si="8"/>
        <v>37.196000000000005</v>
      </c>
      <c r="H240" s="22"/>
    </row>
    <row r="241" spans="1:8">
      <c r="A241" s="46" t="s">
        <v>132</v>
      </c>
      <c r="B241" s="46"/>
      <c r="C241" s="46"/>
      <c r="D241" s="27"/>
      <c r="E241" s="53"/>
      <c r="F241" s="53"/>
      <c r="H241" s="22"/>
    </row>
    <row r="242" spans="1:8" ht="20.25" customHeight="1">
      <c r="A242" s="45" t="s">
        <v>133</v>
      </c>
      <c r="B242" s="45"/>
      <c r="C242" s="45"/>
      <c r="D242" s="28"/>
      <c r="E242" s="53"/>
      <c r="F242" s="53"/>
      <c r="H242" s="22"/>
    </row>
    <row r="243" spans="1:8" ht="30">
      <c r="A243" s="9">
        <v>1</v>
      </c>
      <c r="B243" s="16" t="s">
        <v>44</v>
      </c>
      <c r="C243" s="13" t="s">
        <v>37</v>
      </c>
      <c r="D243" s="54">
        <v>8</v>
      </c>
      <c r="E243" s="53">
        <v>1.383</v>
      </c>
      <c r="F243" s="53">
        <f>+E243*D243</f>
        <v>11.064</v>
      </c>
      <c r="H243" s="22"/>
    </row>
    <row r="244" spans="1:8">
      <c r="A244" s="9">
        <v>2</v>
      </c>
      <c r="B244" s="14" t="s">
        <v>45</v>
      </c>
      <c r="C244" s="13" t="s">
        <v>37</v>
      </c>
      <c r="D244" s="54">
        <v>8</v>
      </c>
      <c r="E244" s="53">
        <v>4.1580000000000004</v>
      </c>
      <c r="F244" s="53">
        <f>+E244*D244</f>
        <v>33.264000000000003</v>
      </c>
      <c r="H244" s="22"/>
    </row>
    <row r="245" spans="1:8" ht="30">
      <c r="A245" s="9">
        <v>3</v>
      </c>
      <c r="B245" s="14" t="s">
        <v>46</v>
      </c>
      <c r="C245" s="13" t="s">
        <v>0</v>
      </c>
      <c r="D245" s="54">
        <v>5</v>
      </c>
      <c r="E245" s="53">
        <v>7.6</v>
      </c>
      <c r="F245" s="53">
        <f>+E245*D245</f>
        <v>38</v>
      </c>
      <c r="H245" s="22"/>
    </row>
    <row r="246" spans="1:8" ht="30">
      <c r="A246" s="9">
        <v>4</v>
      </c>
      <c r="B246" s="10" t="s">
        <v>57</v>
      </c>
      <c r="C246" s="11" t="s">
        <v>52</v>
      </c>
      <c r="D246" s="29">
        <v>2.75</v>
      </c>
      <c r="E246" s="53">
        <v>2.86</v>
      </c>
      <c r="F246" s="53">
        <f>+E246*D246</f>
        <v>7.8649999999999993</v>
      </c>
      <c r="H246" s="22"/>
    </row>
    <row r="247" spans="1:8">
      <c r="A247" s="45" t="s">
        <v>134</v>
      </c>
      <c r="B247" s="45"/>
      <c r="C247" s="45"/>
      <c r="D247" s="28"/>
      <c r="E247" s="53"/>
      <c r="F247" s="53"/>
      <c r="H247" s="22"/>
    </row>
    <row r="248" spans="1:8">
      <c r="A248" s="9">
        <v>1</v>
      </c>
      <c r="B248" s="14" t="s">
        <v>36</v>
      </c>
      <c r="C248" s="13" t="s">
        <v>37</v>
      </c>
      <c r="D248" s="54">
        <v>24</v>
      </c>
      <c r="E248" s="53">
        <v>0.42699999999999999</v>
      </c>
      <c r="F248" s="53">
        <f t="shared" ref="F248:F271" si="9">+E248*D248</f>
        <v>10.247999999999999</v>
      </c>
      <c r="H248" s="22"/>
    </row>
    <row r="249" spans="1:8" ht="45.75">
      <c r="A249" s="9">
        <v>2</v>
      </c>
      <c r="B249" s="10" t="s">
        <v>135</v>
      </c>
      <c r="C249" s="11" t="s">
        <v>11</v>
      </c>
      <c r="D249" s="29">
        <v>0.85</v>
      </c>
      <c r="E249" s="53">
        <v>5.6</v>
      </c>
      <c r="F249" s="53">
        <f t="shared" si="9"/>
        <v>4.76</v>
      </c>
      <c r="H249" s="22"/>
    </row>
    <row r="250" spans="1:8" ht="30">
      <c r="A250" s="9">
        <v>3</v>
      </c>
      <c r="B250" s="10" t="s">
        <v>75</v>
      </c>
      <c r="C250" s="11" t="s">
        <v>11</v>
      </c>
      <c r="D250" s="28">
        <v>3.4</v>
      </c>
      <c r="E250" s="53">
        <v>1.1299999999999999</v>
      </c>
      <c r="F250" s="53">
        <f t="shared" si="9"/>
        <v>3.8419999999999996</v>
      </c>
      <c r="H250" s="22"/>
    </row>
    <row r="251" spans="1:8" ht="30">
      <c r="A251" s="9">
        <v>4</v>
      </c>
      <c r="B251" s="10" t="s">
        <v>71</v>
      </c>
      <c r="C251" s="21" t="s">
        <v>52</v>
      </c>
      <c r="D251" s="30">
        <v>6.46</v>
      </c>
      <c r="E251" s="53">
        <v>3.65</v>
      </c>
      <c r="F251" s="53">
        <f t="shared" si="9"/>
        <v>23.579000000000001</v>
      </c>
      <c r="H251" s="22"/>
    </row>
    <row r="252" spans="1:8" ht="30">
      <c r="A252" s="9">
        <v>5</v>
      </c>
      <c r="B252" s="10" t="s">
        <v>53</v>
      </c>
      <c r="C252" s="11" t="s">
        <v>23</v>
      </c>
      <c r="D252" s="28">
        <v>4.5</v>
      </c>
      <c r="E252" s="53">
        <v>10.68</v>
      </c>
      <c r="F252" s="53">
        <f t="shared" si="9"/>
        <v>48.06</v>
      </c>
      <c r="H252" s="22"/>
    </row>
    <row r="253" spans="1:8" ht="30">
      <c r="A253" s="9">
        <v>6</v>
      </c>
      <c r="B253" s="10" t="s">
        <v>76</v>
      </c>
      <c r="C253" s="11" t="s">
        <v>23</v>
      </c>
      <c r="D253" s="28">
        <v>4.5</v>
      </c>
      <c r="E253" s="53">
        <v>1.64</v>
      </c>
      <c r="F253" s="53">
        <f t="shared" si="9"/>
        <v>7.38</v>
      </c>
      <c r="H253" s="22"/>
    </row>
    <row r="254" spans="1:8" ht="30">
      <c r="A254" s="9">
        <v>7</v>
      </c>
      <c r="B254" s="10" t="s">
        <v>54</v>
      </c>
      <c r="C254" s="11" t="s">
        <v>23</v>
      </c>
      <c r="D254" s="54">
        <v>1</v>
      </c>
      <c r="E254" s="53">
        <v>34.03</v>
      </c>
      <c r="F254" s="53">
        <f t="shared" si="9"/>
        <v>34.03</v>
      </c>
      <c r="H254" s="22"/>
    </row>
    <row r="255" spans="1:8" ht="18.75">
      <c r="A255" s="9">
        <v>8</v>
      </c>
      <c r="B255" s="10" t="s">
        <v>80</v>
      </c>
      <c r="C255" s="11" t="s">
        <v>23</v>
      </c>
      <c r="D255" s="54">
        <v>1</v>
      </c>
      <c r="E255" s="53">
        <v>1.1299999999999999</v>
      </c>
      <c r="F255" s="53">
        <f t="shared" si="9"/>
        <v>1.1299999999999999</v>
      </c>
      <c r="H255" s="22"/>
    </row>
    <row r="256" spans="1:8">
      <c r="A256" s="9">
        <v>9</v>
      </c>
      <c r="B256" s="10" t="s">
        <v>72</v>
      </c>
      <c r="C256" s="11" t="s">
        <v>52</v>
      </c>
      <c r="D256" s="31">
        <v>12.65</v>
      </c>
      <c r="E256" s="53">
        <v>3.64</v>
      </c>
      <c r="F256" s="53">
        <f t="shared" si="9"/>
        <v>46.045999999999999</v>
      </c>
      <c r="H256" s="22"/>
    </row>
    <row r="257" spans="1:8" ht="30">
      <c r="A257" s="9">
        <v>10</v>
      </c>
      <c r="B257" s="10" t="s">
        <v>77</v>
      </c>
      <c r="C257" s="11" t="s">
        <v>11</v>
      </c>
      <c r="D257" s="28">
        <v>4.5</v>
      </c>
      <c r="E257" s="53">
        <v>1.64</v>
      </c>
      <c r="F257" s="53">
        <f t="shared" si="9"/>
        <v>7.38</v>
      </c>
      <c r="H257" s="22"/>
    </row>
    <row r="258" spans="1:8" ht="30">
      <c r="A258" s="9">
        <v>11</v>
      </c>
      <c r="B258" s="12" t="s">
        <v>25</v>
      </c>
      <c r="C258" s="13" t="s">
        <v>11</v>
      </c>
      <c r="D258" s="54">
        <v>1</v>
      </c>
      <c r="E258" s="53">
        <v>16.384</v>
      </c>
      <c r="F258" s="53">
        <f t="shared" si="9"/>
        <v>16.384</v>
      </c>
      <c r="H258" s="22"/>
    </row>
    <row r="259" spans="1:8" ht="18">
      <c r="A259" s="9">
        <v>12</v>
      </c>
      <c r="B259" s="10" t="s">
        <v>81</v>
      </c>
      <c r="C259" s="11" t="s">
        <v>11</v>
      </c>
      <c r="D259" s="54">
        <v>1</v>
      </c>
      <c r="E259" s="53">
        <v>1.1299999999999999</v>
      </c>
      <c r="F259" s="53">
        <f t="shared" si="9"/>
        <v>1.1299999999999999</v>
      </c>
      <c r="H259" s="22"/>
    </row>
    <row r="260" spans="1:8">
      <c r="A260" s="9">
        <v>13</v>
      </c>
      <c r="B260" s="10" t="s">
        <v>72</v>
      </c>
      <c r="C260" s="21" t="s">
        <v>52</v>
      </c>
      <c r="D260" s="38">
        <v>12.1</v>
      </c>
      <c r="E260" s="53">
        <v>3.63</v>
      </c>
      <c r="F260" s="53">
        <f t="shared" si="9"/>
        <v>43.922999999999995</v>
      </c>
      <c r="H260" s="22"/>
    </row>
    <row r="261" spans="1:8" ht="30">
      <c r="A261" s="9">
        <v>14</v>
      </c>
      <c r="B261" s="12" t="s">
        <v>78</v>
      </c>
      <c r="C261" s="13" t="s">
        <v>11</v>
      </c>
      <c r="D261" s="28">
        <v>2.5</v>
      </c>
      <c r="E261" s="53">
        <v>1.24</v>
      </c>
      <c r="F261" s="53">
        <f t="shared" si="9"/>
        <v>3.1</v>
      </c>
      <c r="H261" s="22"/>
    </row>
    <row r="262" spans="1:8" ht="30">
      <c r="A262" s="9">
        <v>15</v>
      </c>
      <c r="B262" s="10" t="s">
        <v>27</v>
      </c>
      <c r="C262" s="11" t="s">
        <v>23</v>
      </c>
      <c r="D262" s="28">
        <v>0.5</v>
      </c>
      <c r="E262" s="53">
        <v>6.7060000000000004</v>
      </c>
      <c r="F262" s="53">
        <f t="shared" si="9"/>
        <v>3.3530000000000002</v>
      </c>
      <c r="H262" s="22"/>
    </row>
    <row r="263" spans="1:8" ht="18">
      <c r="A263" s="9">
        <v>16</v>
      </c>
      <c r="B263" s="10" t="s">
        <v>82</v>
      </c>
      <c r="C263" s="11" t="s">
        <v>11</v>
      </c>
      <c r="D263" s="28">
        <v>0.5</v>
      </c>
      <c r="E263" s="53">
        <v>1.1299999999999999</v>
      </c>
      <c r="F263" s="53">
        <f t="shared" si="9"/>
        <v>0.56499999999999995</v>
      </c>
      <c r="H263" s="22"/>
    </row>
    <row r="264" spans="1:8">
      <c r="A264" s="9">
        <v>17</v>
      </c>
      <c r="B264" s="10" t="s">
        <v>72</v>
      </c>
      <c r="C264" s="21" t="s">
        <v>52</v>
      </c>
      <c r="D264" s="55">
        <v>6</v>
      </c>
      <c r="E264" s="53">
        <v>3.63</v>
      </c>
      <c r="F264" s="53">
        <f t="shared" si="9"/>
        <v>21.78</v>
      </c>
      <c r="H264" s="22"/>
    </row>
    <row r="265" spans="1:8" ht="30">
      <c r="A265" s="9">
        <v>18</v>
      </c>
      <c r="B265" s="14" t="s">
        <v>21</v>
      </c>
      <c r="C265" s="13" t="s">
        <v>11</v>
      </c>
      <c r="D265" s="28">
        <v>0.5</v>
      </c>
      <c r="E265" s="53">
        <v>7.3140000000000001</v>
      </c>
      <c r="F265" s="53">
        <f t="shared" si="9"/>
        <v>3.657</v>
      </c>
      <c r="H265" s="22"/>
    </row>
    <row r="266" spans="1:8" ht="30">
      <c r="A266" s="9">
        <v>19</v>
      </c>
      <c r="B266" s="10" t="s">
        <v>55</v>
      </c>
      <c r="C266" s="11" t="s">
        <v>1</v>
      </c>
      <c r="D266" s="54">
        <v>1</v>
      </c>
      <c r="E266" s="53">
        <v>8.7200000000000006</v>
      </c>
      <c r="F266" s="8">
        <f t="shared" si="9"/>
        <v>8.7200000000000006</v>
      </c>
      <c r="H266" s="22"/>
    </row>
    <row r="267" spans="1:8" ht="30">
      <c r="A267" s="9">
        <v>20</v>
      </c>
      <c r="B267" s="10" t="s">
        <v>56</v>
      </c>
      <c r="C267" s="11" t="s">
        <v>1</v>
      </c>
      <c r="D267" s="54">
        <v>3</v>
      </c>
      <c r="E267" s="53">
        <v>8.7200000000000006</v>
      </c>
      <c r="F267" s="8">
        <f t="shared" si="9"/>
        <v>26.160000000000004</v>
      </c>
      <c r="H267" s="22"/>
    </row>
    <row r="268" spans="1:8" ht="30">
      <c r="A268" s="9">
        <v>21</v>
      </c>
      <c r="B268" s="10" t="s">
        <v>83</v>
      </c>
      <c r="C268" s="11" t="s">
        <v>11</v>
      </c>
      <c r="D268" s="54">
        <v>22</v>
      </c>
      <c r="E268" s="53">
        <v>6.1319999999999997</v>
      </c>
      <c r="F268" s="8">
        <f t="shared" si="9"/>
        <v>134.904</v>
      </c>
      <c r="H268" s="22"/>
    </row>
    <row r="269" spans="1:8" ht="30">
      <c r="A269" s="15">
        <v>22</v>
      </c>
      <c r="B269" s="10" t="s">
        <v>38</v>
      </c>
      <c r="C269" s="11" t="s">
        <v>10</v>
      </c>
      <c r="D269" s="56">
        <v>28</v>
      </c>
      <c r="E269" s="53">
        <v>1.6839999999999999</v>
      </c>
      <c r="F269" s="8">
        <f t="shared" si="9"/>
        <v>47.152000000000001</v>
      </c>
      <c r="H269" s="22"/>
    </row>
    <row r="270" spans="1:8" ht="30">
      <c r="A270" s="19">
        <v>23</v>
      </c>
      <c r="B270" s="10" t="s">
        <v>39</v>
      </c>
      <c r="C270" s="11" t="s">
        <v>10</v>
      </c>
      <c r="D270" s="54">
        <v>28</v>
      </c>
      <c r="E270" s="53">
        <v>5.5629999999999997</v>
      </c>
      <c r="F270" s="8">
        <f t="shared" si="9"/>
        <v>155.76399999999998</v>
      </c>
      <c r="H270" s="22"/>
    </row>
    <row r="271" spans="1:8" ht="30">
      <c r="A271" s="19">
        <v>24</v>
      </c>
      <c r="B271" s="10" t="s">
        <v>40</v>
      </c>
      <c r="C271" s="11" t="s">
        <v>10</v>
      </c>
      <c r="D271" s="54">
        <v>28</v>
      </c>
      <c r="E271" s="53">
        <v>4.101</v>
      </c>
      <c r="F271" s="8">
        <f t="shared" si="9"/>
        <v>114.828</v>
      </c>
      <c r="H271" s="22"/>
    </row>
    <row r="272" spans="1:8" ht="63" customHeight="1">
      <c r="A272" s="50" t="s">
        <v>136</v>
      </c>
      <c r="B272" s="51"/>
      <c r="C272" s="51"/>
      <c r="D272" s="52"/>
      <c r="E272" s="53"/>
      <c r="F272" s="8"/>
      <c r="H272" s="22"/>
    </row>
    <row r="273" spans="1:8" ht="19.5" customHeight="1">
      <c r="A273" s="45" t="s">
        <v>137</v>
      </c>
      <c r="B273" s="45"/>
      <c r="C273" s="45"/>
      <c r="D273" s="29"/>
      <c r="E273" s="53"/>
      <c r="F273" s="8"/>
      <c r="H273" s="22"/>
    </row>
    <row r="274" spans="1:8" ht="30">
      <c r="A274" s="9">
        <v>1</v>
      </c>
      <c r="B274" s="10" t="s">
        <v>47</v>
      </c>
      <c r="C274" s="11" t="s">
        <v>37</v>
      </c>
      <c r="D274" s="54">
        <v>8</v>
      </c>
      <c r="E274" s="53">
        <v>6.8109999999999999</v>
      </c>
      <c r="F274" s="8">
        <f>+E274*D274</f>
        <v>54.488</v>
      </c>
      <c r="H274" s="22"/>
    </row>
    <row r="275" spans="1:8" ht="30">
      <c r="A275" s="9">
        <v>2</v>
      </c>
      <c r="B275" s="14" t="s">
        <v>65</v>
      </c>
      <c r="C275" s="6" t="s">
        <v>37</v>
      </c>
      <c r="D275" s="54">
        <v>4</v>
      </c>
      <c r="E275" s="53">
        <v>4.5069999999999997</v>
      </c>
      <c r="F275" s="8">
        <f>+E275*D275</f>
        <v>18.027999999999999</v>
      </c>
      <c r="H275" s="22"/>
    </row>
    <row r="276" spans="1:8" ht="30">
      <c r="A276" s="9">
        <v>3</v>
      </c>
      <c r="B276" s="14" t="s">
        <v>51</v>
      </c>
      <c r="C276" s="13" t="s">
        <v>48</v>
      </c>
      <c r="D276" s="54">
        <v>6</v>
      </c>
      <c r="E276" s="53">
        <v>28.218</v>
      </c>
      <c r="F276" s="8">
        <f>+E276*D276</f>
        <v>169.30799999999999</v>
      </c>
      <c r="H276" s="22"/>
    </row>
    <row r="277" spans="1:8">
      <c r="A277" s="9">
        <v>4</v>
      </c>
      <c r="B277" s="14" t="s">
        <v>49</v>
      </c>
      <c r="C277" s="13" t="s">
        <v>48</v>
      </c>
      <c r="D277" s="54">
        <v>6</v>
      </c>
      <c r="E277" s="53">
        <v>3.766</v>
      </c>
      <c r="F277" s="8">
        <f>+E277*D277</f>
        <v>22.596</v>
      </c>
      <c r="H277" s="22"/>
    </row>
    <row r="278" spans="1:8" ht="15.75">
      <c r="A278" s="9">
        <v>5</v>
      </c>
      <c r="B278" s="14" t="s">
        <v>50</v>
      </c>
      <c r="C278" s="13" t="s">
        <v>29</v>
      </c>
      <c r="D278" s="28">
        <v>1.5</v>
      </c>
      <c r="E278" s="53">
        <v>1.94</v>
      </c>
      <c r="F278" s="8">
        <f>+E278*D278</f>
        <v>2.91</v>
      </c>
      <c r="H278" s="22"/>
    </row>
    <row r="279" spans="1:8">
      <c r="A279" s="9"/>
      <c r="B279" s="20" t="s">
        <v>73</v>
      </c>
      <c r="C279" s="13"/>
      <c r="D279" s="29"/>
      <c r="E279" s="8"/>
      <c r="F279" s="25">
        <f>SUM(F193:F278)</f>
        <v>10616.505999999996</v>
      </c>
      <c r="G279" s="36"/>
      <c r="H279" s="22"/>
    </row>
    <row r="280" spans="1:8">
      <c r="A280" s="6"/>
      <c r="B280" s="20" t="s">
        <v>74</v>
      </c>
      <c r="C280" s="17"/>
      <c r="D280" s="34"/>
      <c r="E280" s="8"/>
      <c r="F280" s="26">
        <f>+F91+F190+F279</f>
        <v>56331.979999999981</v>
      </c>
      <c r="G280" s="36"/>
      <c r="H280" s="22"/>
    </row>
    <row r="281" spans="1:8">
      <c r="A281" s="6"/>
      <c r="B281" s="20" t="s">
        <v>20</v>
      </c>
      <c r="C281" s="17"/>
      <c r="D281" s="34"/>
      <c r="E281" s="8"/>
      <c r="F281" s="26">
        <f>+F280*0.2</f>
        <v>11266.395999999997</v>
      </c>
      <c r="G281" s="36"/>
      <c r="H281" s="22"/>
    </row>
    <row r="282" spans="1:8">
      <c r="A282" s="6"/>
      <c r="B282" s="20" t="s">
        <v>13</v>
      </c>
      <c r="C282" s="17"/>
      <c r="D282" s="34"/>
      <c r="E282" s="8"/>
      <c r="F282" s="26">
        <f>SUM(F280:F281)</f>
        <v>67598.375999999975</v>
      </c>
      <c r="G282" s="36"/>
      <c r="H282" s="22"/>
    </row>
  </sheetData>
  <mergeCells count="32">
    <mergeCell ref="A242:C242"/>
    <mergeCell ref="A247:C247"/>
    <mergeCell ref="A272:D272"/>
    <mergeCell ref="A273:C273"/>
    <mergeCell ref="A192:C192"/>
    <mergeCell ref="A224:C224"/>
    <mergeCell ref="A228:C228"/>
    <mergeCell ref="A229:C229"/>
    <mergeCell ref="A241:C241"/>
    <mergeCell ref="A143:C143"/>
    <mergeCell ref="A158:C158"/>
    <mergeCell ref="A183:D183"/>
    <mergeCell ref="A184:C184"/>
    <mergeCell ref="A191:C191"/>
    <mergeCell ref="A93:C93"/>
    <mergeCell ref="A125:C125"/>
    <mergeCell ref="A129:C129"/>
    <mergeCell ref="A130:C130"/>
    <mergeCell ref="A142:C142"/>
    <mergeCell ref="A54:C54"/>
    <mergeCell ref="A59:C59"/>
    <mergeCell ref="A84:D84"/>
    <mergeCell ref="A85:C85"/>
    <mergeCell ref="A92:C92"/>
    <mergeCell ref="A40:C40"/>
    <mergeCell ref="A41:C41"/>
    <mergeCell ref="A53:C53"/>
    <mergeCell ref="A2:F2"/>
    <mergeCell ref="B4:F4"/>
    <mergeCell ref="A9:C9"/>
    <mergeCell ref="A10:C10"/>
    <mergeCell ref="A35:C35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2026-04-28T20:41:29Z</cp:lastPrinted>
  <dcterms:created xsi:type="dcterms:W3CDTF">2015-06-05T18:17:20Z</dcterms:created>
  <dcterms:modified xsi:type="dcterms:W3CDTF">2026-06-27T12:01:14Z</dcterms:modified>
</cp:coreProperties>
</file>